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J:\Управление межбюджетных отношений\2024\Отдел регулирования МБО\1.1. БЮДЖЕТ 2024-2026\Дотация на выравнивание\Исходные данные\"/>
    </mc:Choice>
  </mc:AlternateContent>
  <xr:revisionPtr revIDLastSave="0" documentId="13_ncr:1_{F50A9FBE-2B4E-4018-9405-6CCDEFC8D293}" xr6:coauthVersionLast="45" xr6:coauthVersionMax="45" xr10:uidLastSave="{00000000-0000-0000-0000-000000000000}"/>
  <bookViews>
    <workbookView xWindow="-120" yWindow="-120" windowWidth="29040" windowHeight="15840" tabRatio="743" xr2:uid="{00000000-000D-0000-FFFF-FFFF00000000}"/>
  </bookViews>
  <sheets>
    <sheet name="МР(ГО) ИБР" sheetId="30" r:id="rId1"/>
    <sheet name="МР(ГО) ИНП" sheetId="41" r:id="rId2"/>
    <sheet name="ГП ИБР" sheetId="31" r:id="rId3"/>
    <sheet name="ГП ИНП" sheetId="42" r:id="rId4"/>
    <sheet name="СП ИБР" sheetId="33" r:id="rId5"/>
    <sheet name="СП ИНП" sheetId="43" r:id="rId6"/>
  </sheets>
  <definedNames>
    <definedName name="_xlnm._FilterDatabase" localSheetId="2" hidden="1">'ГП ИБР'!$A$7:$J$7</definedName>
    <definedName name="_xlnm._FilterDatabase" localSheetId="3" hidden="1">'ГП ИНП'!$A$5:$T$61</definedName>
    <definedName name="_xlnm._FilterDatabase" localSheetId="0" hidden="1">'МР(ГО) ИБР'!$A$6:$N$50</definedName>
    <definedName name="_xlnm._FilterDatabase" localSheetId="1" hidden="1">'МР(ГО) ИНП'!$A$5:$Q$5</definedName>
    <definedName name="_xlnm._FilterDatabase" localSheetId="4" hidden="1">'СП ИБР'!$A$7:$I$361</definedName>
    <definedName name="_xlnm._FilterDatabase" localSheetId="5" hidden="1">'СП ИНП'!$A$5:$U$359</definedName>
    <definedName name="XDO_?BCC_1_3?" localSheetId="3">#REF!</definedName>
    <definedName name="XDO_?BCC_1_3?" localSheetId="1">#REF!</definedName>
    <definedName name="XDO_?BCC_1_3?" localSheetId="5">#REF!</definedName>
    <definedName name="XDO_?BCC_1_3?">#REF!</definedName>
    <definedName name="XDO_?BCC_4_17?" localSheetId="3">#REF!</definedName>
    <definedName name="XDO_?BCC_4_17?" localSheetId="1">#REF!</definedName>
    <definedName name="XDO_?BCC_4_17?" localSheetId="5">#REF!</definedName>
    <definedName name="XDO_?BCC_4_17?">#REF!</definedName>
    <definedName name="XDO_?BUDGET_NAME?" localSheetId="3">#REF!</definedName>
    <definedName name="XDO_?BUDGET_NAME?" localSheetId="1">#REF!</definedName>
    <definedName name="XDO_?BUDGET_NAME?" localSheetId="5">#REF!</definedName>
    <definedName name="XDO_?BUDGET_NAME?">#REF!</definedName>
    <definedName name="XDO_?DISTR_SUM?">#REF!</definedName>
    <definedName name="XDO_?NOM_SD?">#REF!</definedName>
    <definedName name="XDO_?OKATO?">#REF!</definedName>
    <definedName name="XDO_?OKATO_BUD?">#REF!</definedName>
    <definedName name="XDO_?OMIT_SUM?">#REF!</definedName>
    <definedName name="XDO_?OPER_DATE?">#REF!</definedName>
    <definedName name="XDO_?OPER_SIGNATURE1?">#REF!</definedName>
    <definedName name="XDO_?OPER_SIGNATURE2?">#REF!</definedName>
    <definedName name="XDO_?OPER_SIGNATURE5?">#REF!</definedName>
    <definedName name="XDO_?OPER_SIGNATURE6?">#REF!</definedName>
    <definedName name="XDO_?OPER_SIGNATURE7?">#REF!</definedName>
    <definedName name="XDO_?OTCH_DATE?">#REF!</definedName>
    <definedName name="XDO_?REST_SUM?">#REF!</definedName>
    <definedName name="XDO_?RETURN_SUM?">#REF!</definedName>
    <definedName name="XDO_?RS_BUD?">#REF!</definedName>
    <definedName name="XDO_?SIGN_DATE?">#REF!</definedName>
    <definedName name="XDO_?SUB_TOT_DISTR_SUM?">#REF!</definedName>
    <definedName name="XDO_?SUB_TOT_OMIT_SUM?">#REF!</definedName>
    <definedName name="XDO_?SUB_TOT_REST_SUM?">#REF!</definedName>
    <definedName name="XDO_?SUB_TOT_RETURN_SUM?">#REF!</definedName>
    <definedName name="XDO_?SUB_TOT_TRANSFER_SUM?">#REF!</definedName>
    <definedName name="XDO_?SUBS?">#REF!</definedName>
    <definedName name="XDO_?TOFK_CODE?">#REF!</definedName>
    <definedName name="XDO_?TOFK_NAME?">#REF!</definedName>
    <definedName name="XDO_?TRANSFER_SUM?">#REF!</definedName>
    <definedName name="XDO_GROUP_?LINE?">#REF!</definedName>
    <definedName name="XDO_GROUP_?SUB_GROUP?">#REF!</definedName>
    <definedName name="_xlnm.Print_Titles" localSheetId="2">'ГП ИБР'!$4:$7</definedName>
    <definedName name="_xlnm.Print_Titles" localSheetId="0">'МР(ГО) ИБР'!$A:$B</definedName>
    <definedName name="_xlnm.Print_Titles" localSheetId="4">'СП ИБР'!$4:$7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87" i="43" l="1"/>
  <c r="L87" i="43"/>
  <c r="K87" i="43"/>
  <c r="I87" i="43"/>
  <c r="E87" i="43"/>
  <c r="D87" i="43"/>
  <c r="C87" i="43"/>
  <c r="L61" i="43"/>
  <c r="J61" i="43"/>
  <c r="D61" i="43"/>
</calcChain>
</file>

<file path=xl/sharedStrings.xml><?xml version="1.0" encoding="utf-8"?>
<sst xmlns="http://schemas.openxmlformats.org/spreadsheetml/2006/main" count="1101" uniqueCount="546">
  <si>
    <t>Ед.изм.</t>
  </si>
  <si>
    <t>Наименование</t>
  </si>
  <si>
    <t>Дата</t>
  </si>
  <si>
    <t>№</t>
  </si>
  <si>
    <t>г.о. Братск</t>
  </si>
  <si>
    <t>г.о. Зима</t>
  </si>
  <si>
    <t>г.о. Иркутск</t>
  </si>
  <si>
    <t>г.о. Саянск</t>
  </si>
  <si>
    <t>г.о. Свирск</t>
  </si>
  <si>
    <t>г.о. Тулун</t>
  </si>
  <si>
    <t>г.о. Усолье-Сибирское</t>
  </si>
  <si>
    <t>г.о. Усть-Илимск</t>
  </si>
  <si>
    <t>Балаганский м.р.</t>
  </si>
  <si>
    <t>Бодайбинский м.р.</t>
  </si>
  <si>
    <t>Братский м.р.</t>
  </si>
  <si>
    <t>Жигаловский м.р.</t>
  </si>
  <si>
    <t>Заларинский м.р.</t>
  </si>
  <si>
    <t>Зиминский м.р.</t>
  </si>
  <si>
    <t>Иркутский м.р.</t>
  </si>
  <si>
    <t>Катангский м.р.</t>
  </si>
  <si>
    <t>Качугский м.р.</t>
  </si>
  <si>
    <t>Киренский м.р.</t>
  </si>
  <si>
    <t>Куйтунский м.р.</t>
  </si>
  <si>
    <t>Мамско-Чуйский м.р.</t>
  </si>
  <si>
    <t>Нижнеилимский м.р.</t>
  </si>
  <si>
    <t>Нижнеудинский м.р.</t>
  </si>
  <si>
    <t>Ольхонский м.р.</t>
  </si>
  <si>
    <t>Слюдянский м.р.</t>
  </si>
  <si>
    <t>Тайшетский м.р.</t>
  </si>
  <si>
    <t>Тулунский м.р.</t>
  </si>
  <si>
    <t>Усольский м.р.</t>
  </si>
  <si>
    <t>Усть-Илимский м.р.</t>
  </si>
  <si>
    <t>Усть-Кутский м.р.</t>
  </si>
  <si>
    <t>Усть-Удинский м.р.</t>
  </si>
  <si>
    <t>Черемховский м.р.</t>
  </si>
  <si>
    <t>Чунский м.р.</t>
  </si>
  <si>
    <t>Шелеховский м.р.</t>
  </si>
  <si>
    <t>Аларский м.р.</t>
  </si>
  <si>
    <t>Баяндаевский м.р.</t>
  </si>
  <si>
    <t>Боханский м.р.</t>
  </si>
  <si>
    <t>Нукутский м.р.</t>
  </si>
  <si>
    <t>Осинский м.р.</t>
  </si>
  <si>
    <t>Эхирит-Булагатский м.р.</t>
  </si>
  <si>
    <t>Численность постоянного населения</t>
  </si>
  <si>
    <t>Численность постоянного городского населения</t>
  </si>
  <si>
    <t>Коэффициент отдаленности</t>
  </si>
  <si>
    <t>Коэффициент транспортной доступности</t>
  </si>
  <si>
    <t xml:space="preserve">г.о. Черемхово </t>
  </si>
  <si>
    <t>Каз.-Ленский м.р.</t>
  </si>
  <si>
    <t>Источник</t>
  </si>
  <si>
    <t>Закон Иркутской области от 17.12.2008 №123-оз</t>
  </si>
  <si>
    <t>Приказ Министерства Труда РФ от 22.11.1990 №2</t>
  </si>
  <si>
    <t xml:space="preserve">Методика распределения дотаций на выравнивание бюджетной обеспеченности муниципальных районов (городских округов) </t>
  </si>
  <si>
    <t>чел.</t>
  </si>
  <si>
    <t>руб.</t>
  </si>
  <si>
    <t>Порядок распределения дотаций на выравнивание бюджетной обеспеченности поселений</t>
  </si>
  <si>
    <t>г.о. Ангарск</t>
  </si>
  <si>
    <t>Статистический бюллетень Иркутскстата "Численность населения"</t>
  </si>
  <si>
    <t>Районный коэффициент к заработной плате</t>
  </si>
  <si>
    <t>Процентная надбавка к заработной плате</t>
  </si>
  <si>
    <t>Величина прожиточного минимума в расчете на душу населения</t>
  </si>
  <si>
    <t>Форма Управления Росреестра по Иркутской области № 22-1 «Сведения о наличии и распределении земель по категориям и формам собственности» из годового статистического отчета «О наличии земель и распределении их по формам собственности, категориям, угодьям и пользователям» на территории Иркутской области</t>
  </si>
  <si>
    <t>Закон Иркутской области от 17.12.2008 
№123-оз</t>
  </si>
  <si>
    <t>№ района</t>
  </si>
  <si>
    <t>Площадь территории 
городского округа</t>
  </si>
  <si>
    <t>Артемовское г.п.</t>
  </si>
  <si>
    <t xml:space="preserve">Балахнинское г.п. </t>
  </si>
  <si>
    <t xml:space="preserve">Бодайбинское г.п. </t>
  </si>
  <si>
    <t xml:space="preserve">Кропоткинское г.п. </t>
  </si>
  <si>
    <t xml:space="preserve">Мамаканское г.п. </t>
  </si>
  <si>
    <t>Вихоревское г.п.</t>
  </si>
  <si>
    <t>Жигаловское г.п.</t>
  </si>
  <si>
    <t xml:space="preserve">Заларинское г.п. </t>
  </si>
  <si>
    <t>Тыретьское г.п.</t>
  </si>
  <si>
    <t xml:space="preserve">Большереченское г.п. </t>
  </si>
  <si>
    <t xml:space="preserve">Листвянское г.п. </t>
  </si>
  <si>
    <t>Марковское г.п.</t>
  </si>
  <si>
    <t>Магистральнинское г.п.</t>
  </si>
  <si>
    <t>Ульканское г.п.</t>
  </si>
  <si>
    <t>Качугское г.п.</t>
  </si>
  <si>
    <t>Алексеевское г.п.</t>
  </si>
  <si>
    <t xml:space="preserve">Киренское г.п. </t>
  </si>
  <si>
    <t>Куйтунское г.п.</t>
  </si>
  <si>
    <t>Витимское г.п.</t>
  </si>
  <si>
    <t>Луговское г.п.</t>
  </si>
  <si>
    <t>Мамское г.п.</t>
  </si>
  <si>
    <t>Видимское г.п.</t>
  </si>
  <si>
    <t xml:space="preserve">Железногорское г.п. </t>
  </si>
  <si>
    <t xml:space="preserve">Новоигирминское г.п. </t>
  </si>
  <si>
    <t>Радищевское г.п.</t>
  </si>
  <si>
    <t xml:space="preserve">Рудногорское г.п. </t>
  </si>
  <si>
    <t xml:space="preserve">Хребтовское г.п. </t>
  </si>
  <si>
    <t>Янгелевское г.п.</t>
  </si>
  <si>
    <t>Алзамайское г.п.</t>
  </si>
  <si>
    <t>Атагайское г.п.</t>
  </si>
  <si>
    <t>Нижнеудинское г.п.</t>
  </si>
  <si>
    <t>Уковское г.п.</t>
  </si>
  <si>
    <t>Шумское г.п.</t>
  </si>
  <si>
    <t>Байкальское г.п.</t>
  </si>
  <si>
    <t>Култукское г.п.</t>
  </si>
  <si>
    <t>Слюдянское г.п.</t>
  </si>
  <si>
    <t>Бирюсинское г.п.</t>
  </si>
  <si>
    <t>Квитокское г.п.</t>
  </si>
  <si>
    <t>Новобирюсинское г.п.</t>
  </si>
  <si>
    <t>Тайшетское г.п.</t>
  </si>
  <si>
    <t xml:space="preserve">Шиткинское г.п. </t>
  </si>
  <si>
    <t>Юртинское г.п.</t>
  </si>
  <si>
    <t xml:space="preserve">Белореченское г.п. </t>
  </si>
  <si>
    <t xml:space="preserve">Мишелевское г.п. </t>
  </si>
  <si>
    <t>Среднинское г.п.</t>
  </si>
  <si>
    <t xml:space="preserve">Тайтурское г.п. </t>
  </si>
  <si>
    <t>Железнодорожное г.п.</t>
  </si>
  <si>
    <t>Звезднинское г.п.</t>
  </si>
  <si>
    <t>Усть-Кутское г.п.</t>
  </si>
  <si>
    <t>Янтальское г.п.</t>
  </si>
  <si>
    <t xml:space="preserve">Михайловское г.п. </t>
  </si>
  <si>
    <t>Лесогорское г.п.</t>
  </si>
  <si>
    <t>Октябрьское г.п.</t>
  </si>
  <si>
    <t>Чунское г.п.</t>
  </si>
  <si>
    <t>Шелеховское г.п.</t>
  </si>
  <si>
    <t>№ п/п</t>
  </si>
  <si>
    <t>Биритское с.п.</t>
  </si>
  <si>
    <t>Заславское с.п.</t>
  </si>
  <si>
    <t>Коноваловское с.п.</t>
  </si>
  <si>
    <t>Кумарейское с.п.</t>
  </si>
  <si>
    <t>Тарнопольское с.п.</t>
  </si>
  <si>
    <t>Шарагайское с.п.</t>
  </si>
  <si>
    <t>Жуинское с.п.</t>
  </si>
  <si>
    <t>Большеокинское с.п.</t>
  </si>
  <si>
    <t>Добчурское с.п.</t>
  </si>
  <si>
    <t>Зябинское с.п.</t>
  </si>
  <si>
    <t>Илирское с.п.</t>
  </si>
  <si>
    <t>Калтукское с.п.</t>
  </si>
  <si>
    <t>Карахунское с.п.</t>
  </si>
  <si>
    <t>Кежемское с.п.</t>
  </si>
  <si>
    <t>Ключи-Булакское с.п.</t>
  </si>
  <si>
    <t>Кобинское с.п.</t>
  </si>
  <si>
    <t>Кобляковское с.п.</t>
  </si>
  <si>
    <t>Куватское с.п.</t>
  </si>
  <si>
    <t>Кузнецовское с.п.</t>
  </si>
  <si>
    <t>Наратайское с.п.</t>
  </si>
  <si>
    <t>Озернинское с.п.</t>
  </si>
  <si>
    <t>Покоснинское с.п.</t>
  </si>
  <si>
    <t>Прибойнинское с.п.</t>
  </si>
  <si>
    <t>Прибрежнинское с.п.</t>
  </si>
  <si>
    <t>Тангуйское с.п.</t>
  </si>
  <si>
    <t>Тарминское с.п.</t>
  </si>
  <si>
    <t>Турманское с.п.</t>
  </si>
  <si>
    <t>Тэмьское с.п.</t>
  </si>
  <si>
    <t>Харанжинское с.п.</t>
  </si>
  <si>
    <t>Шумиловское с.п.</t>
  </si>
  <si>
    <t>Дальне-Закорское с.п.</t>
  </si>
  <si>
    <t>Знаменское с.п.</t>
  </si>
  <si>
    <t>Лукиновское с.п.</t>
  </si>
  <si>
    <t>Петровское с.п.</t>
  </si>
  <si>
    <t>Рудовское с.п.</t>
  </si>
  <si>
    <t>Тимошинское с.п.</t>
  </si>
  <si>
    <t>Тутурское с.п.</t>
  </si>
  <si>
    <t>Усть-Илгинское с.п.</t>
  </si>
  <si>
    <t>Чиканское с.п.</t>
  </si>
  <si>
    <t>Бажирское с.п.</t>
  </si>
  <si>
    <t>Веренское с.п.</t>
  </si>
  <si>
    <t>Владимирское с.п.</t>
  </si>
  <si>
    <t>Моисеевское с.п.</t>
  </si>
  <si>
    <t>Мойганское с.п.</t>
  </si>
  <si>
    <t>Ханжиновское с.п.</t>
  </si>
  <si>
    <t>Холмогойское с.п.</t>
  </si>
  <si>
    <t>Хор-Тагнинское с.п.</t>
  </si>
  <si>
    <t>Черемшанское с.п.</t>
  </si>
  <si>
    <t>Батаминское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</si>
  <si>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</si>
  <si>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</si>
  <si>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</si>
  <si>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</si>
  <si>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</si>
  <si>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Хазанское с.п.</t>
  </si>
  <si>
    <t>Харайгунское с.п.</t>
  </si>
  <si>
    <t>Голоустненское с.п.</t>
  </si>
  <si>
    <t>Гороховское с.п.</t>
  </si>
  <si>
    <t>Дзержинское с.п.</t>
  </si>
  <si>
    <t>Карлукское с.п.</t>
  </si>
  <si>
    <t>Максимовское с.п.</t>
  </si>
  <si>
    <t>Молодежное с.п.</t>
  </si>
  <si>
    <t>Никольское с.п.</t>
  </si>
  <si>
    <t>Оекское с.п.</t>
  </si>
  <si>
    <t>Ревякинское с.п.</t>
  </si>
  <si>
    <t>Смоленское с.п.</t>
  </si>
  <si>
    <t>Сосновоборское с.п.</t>
  </si>
  <si>
    <t>Уриковское с.п.</t>
  </si>
  <si>
    <t>Усть-Балейское с.п.</t>
  </si>
  <si>
    <t>Усть-Кудинское с.п.</t>
  </si>
  <si>
    <t>Ушаковское с.п.</t>
  </si>
  <si>
    <t>Хомутовское с.п.</t>
  </si>
  <si>
    <t>Ширяевское с.п.</t>
  </si>
  <si>
    <t>Казачинское с.п.</t>
  </si>
  <si>
    <t>Карамское с.п.</t>
  </si>
  <si>
    <t>Ключевское с.п.</t>
  </si>
  <si>
    <t>Небельское с.п.</t>
  </si>
  <si>
    <t>Новоселовское с.п.</t>
  </si>
  <si>
    <t>Ербогаченское с.п.</t>
  </si>
  <si>
    <t>Непское с.п.</t>
  </si>
  <si>
    <t>Подволошинское с.п.</t>
  </si>
  <si>
    <t>Преображенское с.п.</t>
  </si>
  <si>
    <t>Ангинское с.п.</t>
  </si>
  <si>
    <t>Белоусовское с.п.</t>
  </si>
  <si>
    <t>Бирюльское с.п.</t>
  </si>
  <si>
    <t>Большетарельское с.п.</t>
  </si>
  <si>
    <t>Бутаковское с.п.</t>
  </si>
  <si>
    <t>Верхоленское с.п.</t>
  </si>
  <si>
    <t>Вершино-Тутурское с.п.</t>
  </si>
  <si>
    <t>Залогское с.п.</t>
  </si>
  <si>
    <t>Зареченское с.п.</t>
  </si>
  <si>
    <t>Качугское с.п.</t>
  </si>
  <si>
    <t>Манзурское с.п.</t>
  </si>
  <si>
    <t>Харбатовское с.п.</t>
  </si>
  <si>
    <t>Алымовское с.п.</t>
  </si>
  <si>
    <t>Коршуновское с.п.</t>
  </si>
  <si>
    <t>Криволукское с.п.</t>
  </si>
  <si>
    <t>Макаровское с.п.</t>
  </si>
  <si>
    <t>Петропавловское с.п.</t>
  </si>
  <si>
    <t>Юбилейнинское с.п.</t>
  </si>
  <si>
    <t>Алкинское с.п.</t>
  </si>
  <si>
    <t>Андрюшинское с.п.</t>
  </si>
  <si>
    <t>Барлукское с.п.</t>
  </si>
  <si>
    <t>Большекашелакское с.п.</t>
  </si>
  <si>
    <t>Иркутское с.п.</t>
  </si>
  <si>
    <t>Каразейское с.п.</t>
  </si>
  <si>
    <t>Карымское с.п.</t>
  </si>
  <si>
    <t>Кундуйское с.п.</t>
  </si>
  <si>
    <t>Ленинское с.п.</t>
  </si>
  <si>
    <t>Лермонтовское с.п.</t>
  </si>
  <si>
    <t>Мингатуйское с.п.</t>
  </si>
  <si>
    <t>Новотельбинское с.п.</t>
  </si>
  <si>
    <t>Панагинское с.п.</t>
  </si>
  <si>
    <t>Тулюшское с.п.</t>
  </si>
  <si>
    <t>Усть-Кадинское с.п.</t>
  </si>
  <si>
    <t>Уховское с.п.</t>
  </si>
  <si>
    <t>Уянское с.п.</t>
  </si>
  <si>
    <t>Харикское с.п.</t>
  </si>
  <si>
    <t>Чеботарихинское с.п.</t>
  </si>
  <si>
    <t xml:space="preserve">Березняковское с.п. </t>
  </si>
  <si>
    <t>Брусничное с.п.</t>
  </si>
  <si>
    <t>Дальнинское с.п.</t>
  </si>
  <si>
    <t xml:space="preserve">Заморское с.п. </t>
  </si>
  <si>
    <t xml:space="preserve">Коршуновское с.п. </t>
  </si>
  <si>
    <t>Новоилимское с.п.</t>
  </si>
  <si>
    <t xml:space="preserve">Речушинское с.п. </t>
  </si>
  <si>
    <t xml:space="preserve">Семигорское с.п. </t>
  </si>
  <si>
    <t xml:space="preserve">Соцгородское с.п. </t>
  </si>
  <si>
    <t>Верхнегутарское с.п.</t>
  </si>
  <si>
    <t>Замзорское с.п.</t>
  </si>
  <si>
    <t>Заречное с.п.</t>
  </si>
  <si>
    <t>Иргейское с.п.</t>
  </si>
  <si>
    <t>Каменское с.п.</t>
  </si>
  <si>
    <t>Катарбейское с.п.</t>
  </si>
  <si>
    <t>Катарминское с.п.</t>
  </si>
  <si>
    <t>Костинское с.п.</t>
  </si>
  <si>
    <t>Нерхинское с.п.</t>
  </si>
  <si>
    <t>Порогское с.п.</t>
  </si>
  <si>
    <t>Солонецкое с.п.</t>
  </si>
  <si>
    <t>Староалзамайское с.п.</t>
  </si>
  <si>
    <t>Тофаларское с.п.</t>
  </si>
  <si>
    <t>Усть-Рубахинское с.п.</t>
  </si>
  <si>
    <t>Худоеланское с.п.</t>
  </si>
  <si>
    <t>Чеховское с.п.</t>
  </si>
  <si>
    <t>Шебертинское с.п.</t>
  </si>
  <si>
    <t>Широковское с.п.</t>
  </si>
  <si>
    <t xml:space="preserve">Бугульдейское с.п. </t>
  </si>
  <si>
    <t>Еланцынское с.п.</t>
  </si>
  <si>
    <t>Куретское с.п.</t>
  </si>
  <si>
    <t>Онгуренское с.п.</t>
  </si>
  <si>
    <t>Быстринское с.п.</t>
  </si>
  <si>
    <t>Маритуйское с.п.</t>
  </si>
  <si>
    <t>Новоснежнинское с.п.</t>
  </si>
  <si>
    <t>Портбайкальское с.п.</t>
  </si>
  <si>
    <t>Утуликское с.п.</t>
  </si>
  <si>
    <t>Бирюсинское с.п.</t>
  </si>
  <si>
    <t>Борисовское с.п.</t>
  </si>
  <si>
    <t>Бузыкановское с.п.</t>
  </si>
  <si>
    <t>Венгерское с.п.</t>
  </si>
  <si>
    <t>Джогинское с.п.</t>
  </si>
  <si>
    <t>Мирнинское с.п.</t>
  </si>
  <si>
    <t>Николаевское с.п.</t>
  </si>
  <si>
    <t>Полинчетское с.п.</t>
  </si>
  <si>
    <t>Половино-Черемховское с.п.</t>
  </si>
  <si>
    <t>Разгонское с.п.</t>
  </si>
  <si>
    <t>Рождественское с.п.</t>
  </si>
  <si>
    <t>Тальское с.п.</t>
  </si>
  <si>
    <t>Тамтачетское с.п.</t>
  </si>
  <si>
    <t>Тимирязевское с.п.</t>
  </si>
  <si>
    <t>Черчетское с.п.</t>
  </si>
  <si>
    <t>Шелаевское с.п.</t>
  </si>
  <si>
    <t>Шелеховское с.п.</t>
  </si>
  <si>
    <t>Азейское с.п.</t>
  </si>
  <si>
    <t>Алгатуйское с.п.</t>
  </si>
  <si>
    <t>Аршанское с.п.</t>
  </si>
  <si>
    <t>Афанасьевское с.п.</t>
  </si>
  <si>
    <t>Будаговское с.п.</t>
  </si>
  <si>
    <t>Бурхунское с.п.</t>
  </si>
  <si>
    <t>Гадалейское с.п.</t>
  </si>
  <si>
    <t>Гуранское с.п.</t>
  </si>
  <si>
    <t>Евдокимовское с.п.</t>
  </si>
  <si>
    <t>Едогонское с.п.</t>
  </si>
  <si>
    <t>Икейское с.п.</t>
  </si>
  <si>
    <t>Ишидейское с.п.</t>
  </si>
  <si>
    <t>Кирейское с.п.</t>
  </si>
  <si>
    <t>Котикское с.п.</t>
  </si>
  <si>
    <t>Мугунское с.п.</t>
  </si>
  <si>
    <t>Нижнебурбукское с.п.</t>
  </si>
  <si>
    <t>Октябрьское с.п.</t>
  </si>
  <si>
    <t>Перфиловское с.п.</t>
  </si>
  <si>
    <t>Писаревское с.п.</t>
  </si>
  <si>
    <t>Сибирякское с.п.</t>
  </si>
  <si>
    <t>Умыганское с.п.</t>
  </si>
  <si>
    <t>Усть-Кульское с.п.</t>
  </si>
  <si>
    <t>Шерагульское с.п.</t>
  </si>
  <si>
    <t>Новожилкинское с.п.</t>
  </si>
  <si>
    <t>Бадарминское с.п.</t>
  </si>
  <si>
    <t>Ершовское с.п.</t>
  </si>
  <si>
    <t>Невонское с.п.</t>
  </si>
  <si>
    <t>Подъеланское с.п.</t>
  </si>
  <si>
    <t>Седановское с.п.</t>
  </si>
  <si>
    <t>Тубинское с.п.</t>
  </si>
  <si>
    <t>Эдучанское с.п.</t>
  </si>
  <si>
    <t>Верхнемарковское с.п.</t>
  </si>
  <si>
    <t>Нийское с.п.</t>
  </si>
  <si>
    <t>Подымахинское с.п.</t>
  </si>
  <si>
    <t>Ручейское с.п.</t>
  </si>
  <si>
    <t>Аносовское с.п.</t>
  </si>
  <si>
    <t>Аталанское с.п.</t>
  </si>
  <si>
    <t>Балаганкинское с.п.</t>
  </si>
  <si>
    <t>Игжейское с.п.</t>
  </si>
  <si>
    <t>Ключинское с.п.</t>
  </si>
  <si>
    <t>Малышевское с.п.</t>
  </si>
  <si>
    <t>Молькинское с.п.</t>
  </si>
  <si>
    <t>Новоудинское с.п.</t>
  </si>
  <si>
    <t>Подволоченское с.п.</t>
  </si>
  <si>
    <t>Светлолобовское с.п.</t>
  </si>
  <si>
    <t>Среднемуйское с.п.</t>
  </si>
  <si>
    <t>Чичковское с.п.</t>
  </si>
  <si>
    <t>Юголокское с.п.</t>
  </si>
  <si>
    <t xml:space="preserve">Алехинское с.п. </t>
  </si>
  <si>
    <t xml:space="preserve">Бельское с.п. </t>
  </si>
  <si>
    <t xml:space="preserve">Булайское с.п. </t>
  </si>
  <si>
    <t xml:space="preserve">Голуметское с.п. </t>
  </si>
  <si>
    <t xml:space="preserve">Зерновское с.п. </t>
  </si>
  <si>
    <t xml:space="preserve">Каменно-Ангарское с.п. </t>
  </si>
  <si>
    <t xml:space="preserve">Лоховское с.п. </t>
  </si>
  <si>
    <t xml:space="preserve">Нижнеиретское с.п. </t>
  </si>
  <si>
    <t xml:space="preserve">Новогромовское с.п. </t>
  </si>
  <si>
    <t xml:space="preserve">Новостроевское с.п. </t>
  </si>
  <si>
    <t xml:space="preserve">Онотское с.п. </t>
  </si>
  <si>
    <t xml:space="preserve">Парфеновское с.п. </t>
  </si>
  <si>
    <t xml:space="preserve">Саянское с.п. </t>
  </si>
  <si>
    <t xml:space="preserve">Тальниковское с.п. </t>
  </si>
  <si>
    <t xml:space="preserve">Тунгусское с.п. </t>
  </si>
  <si>
    <t>Узколугское с.п.</t>
  </si>
  <si>
    <t xml:space="preserve">Черемховское с.п. </t>
  </si>
  <si>
    <t>Балтуринское с.п.</t>
  </si>
  <si>
    <t>Бунбуйское с.п.</t>
  </si>
  <si>
    <t>Веселовское с.п.</t>
  </si>
  <si>
    <t>Мухинское с.п.</t>
  </si>
  <si>
    <t>Новочунское с.п.</t>
  </si>
  <si>
    <t>Таргизское с.п.</t>
  </si>
  <si>
    <t>Червянское с.п.</t>
  </si>
  <si>
    <t>Баклашинское с.п.</t>
  </si>
  <si>
    <t>Олхинское с.п.</t>
  </si>
  <si>
    <t>Подкаменское с.п.</t>
  </si>
  <si>
    <t>Шаманское с.п.</t>
  </si>
  <si>
    <t>с.п. "Аларь"</t>
  </si>
  <si>
    <t>с.п. "Александровск"</t>
  </si>
  <si>
    <t>с.п. "Аляты"</t>
  </si>
  <si>
    <t>с.п. "Ангарский"</t>
  </si>
  <si>
    <t>с.п. "Бахтай"</t>
  </si>
  <si>
    <t>с.п. "Егоровск"</t>
  </si>
  <si>
    <t>с.п. "Забитуй"</t>
  </si>
  <si>
    <t>с.п. "Зоны"</t>
  </si>
  <si>
    <t>с.п. "Иваническ"</t>
  </si>
  <si>
    <t>с.п. "Куйта"</t>
  </si>
  <si>
    <t>с.п. "Кутулик"</t>
  </si>
  <si>
    <t>с.п. "Маниловск"</t>
  </si>
  <si>
    <t>с.п. "Могоенок"</t>
  </si>
  <si>
    <t>с.п. "Нельхай"</t>
  </si>
  <si>
    <t>с.п. "Ныгда"</t>
  </si>
  <si>
    <t>с.п. "Табарсук"</t>
  </si>
  <si>
    <t>с.п. "Тыргетуй"</t>
  </si>
  <si>
    <t>с.п. "Баяндай"</t>
  </si>
  <si>
    <t>с.п. "Васильевск"</t>
  </si>
  <si>
    <t>с.п. "Гаханы"</t>
  </si>
  <si>
    <t>с.п. "Курумчинский"</t>
  </si>
  <si>
    <t>с.п. "Кырма"</t>
  </si>
  <si>
    <t>с.п. "Люры"</t>
  </si>
  <si>
    <t>с.п. "Нагалык"</t>
  </si>
  <si>
    <t>с.п. "Ользоны"</t>
  </si>
  <si>
    <t>с.п. "Покровка"</t>
  </si>
  <si>
    <t>с.п. "Половинка"</t>
  </si>
  <si>
    <t>с.п. "Тургеневка"</t>
  </si>
  <si>
    <t>с.п. "Хогот"</t>
  </si>
  <si>
    <t>с.п. "Александровское"</t>
  </si>
  <si>
    <t>с.п. "Бохан"</t>
  </si>
  <si>
    <t>с.п. "Буреть"</t>
  </si>
  <si>
    <t>с.п. "Казачье"</t>
  </si>
  <si>
    <t>с.п. "Каменка"</t>
  </si>
  <si>
    <t>с.п. "Новая Ида"</t>
  </si>
  <si>
    <t>с.п. "Олонки"</t>
  </si>
  <si>
    <t>с.п. "Середкино"</t>
  </si>
  <si>
    <t>с.п. "Тараса"</t>
  </si>
  <si>
    <t>с.п. "Тихоновка"</t>
  </si>
  <si>
    <t>с.п. "Укыр"</t>
  </si>
  <si>
    <t>с.п. "Хохорск"</t>
  </si>
  <si>
    <t>с.п. "Шаралдай"</t>
  </si>
  <si>
    <t>с.п. "Алтарик"</t>
  </si>
  <si>
    <t>с.п. "Закулей"</t>
  </si>
  <si>
    <t>с.п. "Новоленино"</t>
  </si>
  <si>
    <t>с.п. "Новонукутское"</t>
  </si>
  <si>
    <t>с.п. "Нукуты"</t>
  </si>
  <si>
    <t>с.п. "Первомайское"</t>
  </si>
  <si>
    <t>с.п. "Хадахан"</t>
  </si>
  <si>
    <t>с.п. "Хареты"</t>
  </si>
  <si>
    <t>с.п. "Целинный"</t>
  </si>
  <si>
    <t>с.п. "Шаратское"</t>
  </si>
  <si>
    <t>с.п. "Бильчир"</t>
  </si>
  <si>
    <t>с.п. "Бурят-Янгуты"</t>
  </si>
  <si>
    <t>с.п. "Ирхидей"</t>
  </si>
  <si>
    <t>с.п. "Каха-Онгойское"</t>
  </si>
  <si>
    <t>с.п. "Майск"</t>
  </si>
  <si>
    <t>с.п. "Ново-Ленино"</t>
  </si>
  <si>
    <t>с.п. "Обуса"</t>
  </si>
  <si>
    <t>с.п. "Оса"</t>
  </si>
  <si>
    <t>с.п. "Поселок Приморский"</t>
  </si>
  <si>
    <t>с.п. "Русские Янгуты"</t>
  </si>
  <si>
    <t>с.п. "Улейское"</t>
  </si>
  <si>
    <t>с.п. "Усть-Алтан"</t>
  </si>
  <si>
    <t>с.п. "Алужинское"</t>
  </si>
  <si>
    <t>с.п. "Ахинское"</t>
  </si>
  <si>
    <t>с.п. "Гаханское"</t>
  </si>
  <si>
    <t>с.п. "Захальское"</t>
  </si>
  <si>
    <t>с.п. "Капсальское"</t>
  </si>
  <si>
    <t>с.п. "Корсукское"</t>
  </si>
  <si>
    <t>с.п. "Кулункунское"</t>
  </si>
  <si>
    <t>с.п. "Ново-Николаевское"</t>
  </si>
  <si>
    <t>с.п. "Олойское"</t>
  </si>
  <si>
    <t>с.п. "Тугутуйское"</t>
  </si>
  <si>
    <t>с.п. "Усть-Ордынское"</t>
  </si>
  <si>
    <t>с.п. "Харазаргайское"</t>
  </si>
  <si>
    <t>с.п. "Харатское"</t>
  </si>
  <si>
    <t>Бабагайское с.п.</t>
  </si>
  <si>
    <t>Новочеремховское с.п.</t>
  </si>
  <si>
    <t>Семеновское с.п.</t>
  </si>
  <si>
    <t>Троицкое с.п.</t>
  </si>
  <si>
    <t>Ухтуйское с.п.</t>
  </si>
  <si>
    <t>Филипповское с.п.</t>
  </si>
  <si>
    <t>Мамонское с.п.</t>
  </si>
  <si>
    <t>Хужирское с.п.</t>
  </si>
  <si>
    <t>Шара-Тоготское с.п.</t>
  </si>
  <si>
    <t>Березовское с.п.</t>
  </si>
  <si>
    <t>Нижнезаимское с.п.</t>
  </si>
  <si>
    <t>Соляновское с.п.</t>
  </si>
  <si>
    <t>Старо-Акульшетское с.п.</t>
  </si>
  <si>
    <t>Балаганское с.п.</t>
  </si>
  <si>
    <t>Большееланское с.п.</t>
  </si>
  <si>
    <t>Железнодорожное с.п.</t>
  </si>
  <si>
    <t>Новомальтинское с.п.</t>
  </si>
  <si>
    <t>Раздольинское с.п.</t>
  </si>
  <si>
    <t>Сосновское с.п.</t>
  </si>
  <si>
    <t>Тальянское с.п.</t>
  </si>
  <si>
    <t>Усть-Удинское с.п.</t>
  </si>
  <si>
    <t>Большелугское c.п.</t>
  </si>
  <si>
    <t>тыс. рублей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</si>
  <si>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</si>
  <si>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</si>
  <si>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</si>
  <si>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</si>
  <si>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</si>
  <si>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</si>
  <si>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Плата за негативное воздействие на окружающую среду</t>
  </si>
  <si>
    <t>2021
(факт)</t>
  </si>
  <si>
    <t>2021
(начисл)</t>
  </si>
  <si>
    <t>25714000</t>
  </si>
  <si>
    <t>25720000</t>
  </si>
  <si>
    <t>25701000</t>
  </si>
  <si>
    <t>25726000</t>
  </si>
  <si>
    <t>25746000</t>
  </si>
  <si>
    <t>25732000</t>
  </si>
  <si>
    <t>25736000</t>
  </si>
  <si>
    <t>25738000</t>
  </si>
  <si>
    <t>25745000</t>
  </si>
  <si>
    <t>25601000</t>
  </si>
  <si>
    <t>25602000</t>
  </si>
  <si>
    <t>25606000</t>
  </si>
  <si>
    <t>25608000</t>
  </si>
  <si>
    <t>25610000</t>
  </si>
  <si>
    <t>25612000</t>
  </si>
  <si>
    <t>25614000</t>
  </si>
  <si>
    <t>25616000</t>
  </si>
  <si>
    <t>25618000</t>
  </si>
  <si>
    <t>25620000</t>
  </si>
  <si>
    <t>25622000</t>
  </si>
  <si>
    <t>25624000</t>
  </si>
  <si>
    <t>25626000</t>
  </si>
  <si>
    <t>25628000</t>
  </si>
  <si>
    <t>25630000</t>
  </si>
  <si>
    <t>25634000</t>
  </si>
  <si>
    <t>25636000</t>
  </si>
  <si>
    <t>25638000</t>
  </si>
  <si>
    <t>25640000</t>
  </si>
  <si>
    <t>25642000</t>
  </si>
  <si>
    <t>25644000</t>
  </si>
  <si>
    <t>25646000</t>
  </si>
  <si>
    <t>25648000</t>
  </si>
  <si>
    <t>25650000</t>
  </si>
  <si>
    <t>25655000</t>
  </si>
  <si>
    <t>25605000</t>
  </si>
  <si>
    <t>25607000</t>
  </si>
  <si>
    <t>25609000</t>
  </si>
  <si>
    <t>25629000</t>
  </si>
  <si>
    <t>25631000</t>
  </si>
  <si>
    <t>25657000</t>
  </si>
  <si>
    <t>2021 (начисл)</t>
  </si>
  <si>
    <t>Тельминское г.п.</t>
  </si>
  <si>
    <t>Большелугское с.п.</t>
  </si>
  <si>
    <t>Катышевцева Ирина Николаевна, 25-63-34</t>
  </si>
  <si>
    <r>
      <t>км</t>
    </r>
    <r>
      <rPr>
        <vertAlign val="superscript"/>
        <sz val="10"/>
        <rFont val="Times New Roman"/>
        <family val="1"/>
        <charset val="204"/>
      </rPr>
      <t>2</t>
    </r>
  </si>
  <si>
    <t>ОКТМО</t>
  </si>
  <si>
    <t>Сверка исходных данных для расчета индекса расходов бюджета муниципальных районов (городских округов) Иркутской области на 2024-2026 гг.</t>
  </si>
  <si>
    <t>01.01.2023</t>
  </si>
  <si>
    <t>на 2023 год</t>
  </si>
  <si>
    <r>
      <t>Постановление Правительства Иркутск</t>
    </r>
    <r>
      <rPr>
        <sz val="10"/>
        <color theme="1"/>
        <rFont val="Times New Roman"/>
        <family val="1"/>
        <charset val="204"/>
      </rPr>
      <t xml:space="preserve">ой области от 16.12.2022
№1016-пп </t>
    </r>
  </si>
  <si>
    <t>Сверка исходных данных для расчета индекса расходов бюджета 
городских поселений Иркутской области на 2024-2026 гг.</t>
  </si>
  <si>
    <t>Сверка исходных данных для расчета индекса расходов бюджета 
сельских поселений Иркутской области на 2024-2026 гг.</t>
  </si>
  <si>
    <t>Кунерминское с.п.</t>
  </si>
  <si>
    <t xml:space="preserve">Шестаковское с.п. </t>
  </si>
  <si>
    <t>Позднякова Алёна Владимировна, 25-62-51</t>
  </si>
  <si>
    <t>Сверка исходных данных для расчета индекса налогового потенциала муниципальных районов (городских округов) Иркутской области на 2024-2026 гг.</t>
  </si>
  <si>
    <t>2022
(факт)</t>
  </si>
  <si>
    <t>1 полугодие 2023 (факт)</t>
  </si>
  <si>
    <t>2022
(начисл)</t>
  </si>
  <si>
    <t>1 полугодие 2023 (начисл)</t>
  </si>
  <si>
    <t>Сверка исходных данных для расчета индекса налогового потенциала городских поселений Иркутской области на 2024-2026 гг.</t>
  </si>
  <si>
    <t>Сверка исходных данных для расчета индекса налогового потенциала сельских поселений Иркутской области на 2024-2026 гг.</t>
  </si>
  <si>
    <t>Численность детей в  дошкольных образовательных учреждениях</t>
  </si>
  <si>
    <t xml:space="preserve">Отчет по сети, штатам и контингентам получателей бюджетных
средств, состоящих на бюджете субъекта Российской Федерации и бюджетах
муниципальных образований
</t>
  </si>
  <si>
    <t>Отчет по сети, штатам и контингентам получателей бюджетных
средств, состоящих на бюджете субъекта Российской Федерации и бюджетах
муниципальных образований</t>
  </si>
  <si>
    <t>2022 год</t>
  </si>
  <si>
    <t>Численность обучающихся в общеобразовательных учреждениях</t>
  </si>
  <si>
    <t>Численность обучающихся в учреждениях дополнительного образования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</si>
</sst>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\$#,##0\ ;\(\$#,##0\)"/>
    <numFmt numFmtId="166" formatCode="#,##0.0"/>
    <numFmt numFmtId="167" formatCode="#,##0\ _₽"/>
  </numFmts>
  <fonts count="5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sz val="10"/>
      <color indexed="24"/>
      <name val="Arial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sz val="10"/>
      <name val="Times New Roman CYR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4" fillId="0" borderId="0" applyFont="0" applyFill="0" applyBorder="0" applyAlignment="0" applyProtection="0"/>
    <xf numFmtId="164" fontId="42" fillId="0" borderId="0" applyFont="0" applyFill="0" applyBorder="0" applyAlignment="0" applyProtection="0"/>
    <xf numFmtId="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" fontId="14" fillId="0" borderId="0" applyFon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4" fillId="0" borderId="0"/>
    <xf numFmtId="0" fontId="42" fillId="0" borderId="0"/>
    <xf numFmtId="0" fontId="23" fillId="0" borderId="0"/>
    <xf numFmtId="0" fontId="5" fillId="0" borderId="0"/>
    <xf numFmtId="0" fontId="4" fillId="23" borderId="7" applyNumberFormat="0" applyFont="0" applyAlignment="0" applyProtection="0"/>
    <xf numFmtId="0" fontId="42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1" fillId="0" borderId="3" applyNumberFormat="0" applyFill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3" fillId="0" borderId="0"/>
    <xf numFmtId="0" fontId="42" fillId="0" borderId="0"/>
    <xf numFmtId="0" fontId="44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42" fillId="23" borderId="7" applyNumberFormat="0" applyFont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9" fontId="42" fillId="0" borderId="0" applyFont="0" applyFill="0" applyBorder="0" applyAlignment="0" applyProtection="0"/>
    <xf numFmtId="0" fontId="3" fillId="24" borderId="14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" fillId="0" borderId="0"/>
    <xf numFmtId="0" fontId="4" fillId="0" borderId="0"/>
    <xf numFmtId="0" fontId="4" fillId="23" borderId="7" applyNumberFormat="0" applyFont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0" fontId="45" fillId="0" borderId="0" xfId="82" applyFont="1" applyFill="1" applyAlignment="1">
      <alignment horizontal="center"/>
    </xf>
    <xf numFmtId="0" fontId="45" fillId="0" borderId="0" xfId="82" applyFont="1" applyFill="1" applyAlignment="1">
      <alignment horizontal="center" wrapText="1"/>
    </xf>
    <xf numFmtId="0" fontId="45" fillId="0" borderId="0" xfId="82" applyFont="1" applyFill="1"/>
    <xf numFmtId="0" fontId="45" fillId="0" borderId="0" xfId="82" applyFont="1" applyFill="1" applyAlignment="1"/>
    <xf numFmtId="0" fontId="46" fillId="0" borderId="0" xfId="82" applyFont="1" applyFill="1"/>
    <xf numFmtId="0" fontId="45" fillId="0" borderId="0" xfId="82" applyFont="1" applyFill="1" applyProtection="1"/>
    <xf numFmtId="0" fontId="46" fillId="0" borderId="0" xfId="82" applyFont="1" applyFill="1" applyProtection="1"/>
    <xf numFmtId="0" fontId="45" fillId="0" borderId="0" xfId="82" applyFont="1" applyFill="1" applyAlignment="1" applyProtection="1">
      <alignment horizontal="center"/>
    </xf>
    <xf numFmtId="3" fontId="45" fillId="0" borderId="0" xfId="82" applyNumberFormat="1" applyFont="1" applyFill="1" applyAlignment="1" applyProtection="1">
      <alignment horizontal="center" wrapText="1"/>
    </xf>
    <xf numFmtId="0" fontId="45" fillId="0" borderId="0" xfId="82" applyFont="1" applyFill="1" applyAlignment="1" applyProtection="1">
      <alignment horizontal="center" wrapText="1"/>
    </xf>
    <xf numFmtId="3" fontId="45" fillId="0" borderId="0" xfId="82" applyNumberFormat="1" applyFont="1" applyFill="1" applyProtection="1"/>
    <xf numFmtId="3" fontId="45" fillId="0" borderId="0" xfId="82" applyNumberFormat="1" applyFont="1" applyFill="1"/>
    <xf numFmtId="0" fontId="45" fillId="0" borderId="0" xfId="82" applyFont="1" applyFill="1"/>
    <xf numFmtId="3" fontId="45" fillId="0" borderId="0" xfId="82" applyNumberFormat="1" applyFont="1" applyFill="1"/>
    <xf numFmtId="0" fontId="47" fillId="25" borderId="0" xfId="0" applyFont="1" applyFill="1" applyAlignment="1">
      <alignment vertical="center"/>
    </xf>
    <xf numFmtId="0" fontId="47" fillId="25" borderId="0" xfId="0" applyFont="1" applyFill="1" applyAlignment="1">
      <alignment horizontal="center" vertical="center" wrapText="1"/>
    </xf>
    <xf numFmtId="0" fontId="47" fillId="25" borderId="0" xfId="0" applyFont="1" applyFill="1" applyAlignment="1">
      <alignment horizontal="center" wrapText="1"/>
    </xf>
    <xf numFmtId="0" fontId="46" fillId="25" borderId="0" xfId="0" applyFont="1" applyFill="1" applyAlignment="1">
      <alignment vertical="center"/>
    </xf>
    <xf numFmtId="0" fontId="46" fillId="25" borderId="0" xfId="0" applyFont="1" applyFill="1" applyAlignment="1">
      <alignment horizontal="center" vertical="center"/>
    </xf>
    <xf numFmtId="0" fontId="47" fillId="25" borderId="10" xfId="0" applyFont="1" applyFill="1" applyBorder="1" applyAlignment="1">
      <alignment horizontal="center" vertical="center" wrapText="1"/>
    </xf>
    <xf numFmtId="3" fontId="47" fillId="25" borderId="10" xfId="0" applyNumberFormat="1" applyFont="1" applyFill="1" applyBorder="1" applyAlignment="1">
      <alignment vertical="center"/>
    </xf>
    <xf numFmtId="0" fontId="48" fillId="25" borderId="10" xfId="0" applyFont="1" applyFill="1" applyBorder="1" applyAlignment="1">
      <alignment horizontal="left" vertical="top" wrapText="1"/>
    </xf>
    <xf numFmtId="3" fontId="47" fillId="25" borderId="0" xfId="0" applyNumberFormat="1" applyFont="1" applyFill="1" applyAlignment="1">
      <alignment vertical="center"/>
    </xf>
    <xf numFmtId="4" fontId="47" fillId="25" borderId="0" xfId="0" applyNumberFormat="1" applyFont="1" applyFill="1" applyAlignment="1">
      <alignment vertical="center"/>
    </xf>
    <xf numFmtId="0" fontId="47" fillId="25" borderId="0" xfId="0" applyFont="1" applyFill="1" applyAlignment="1">
      <alignment horizontal="left" vertical="top"/>
    </xf>
    <xf numFmtId="167" fontId="47" fillId="25" borderId="10" xfId="0" applyNumberFormat="1" applyFont="1" applyFill="1" applyBorder="1" applyAlignment="1">
      <alignment vertical="center"/>
    </xf>
    <xf numFmtId="1" fontId="50" fillId="0" borderId="10" xfId="82" applyNumberFormat="1" applyFont="1" applyFill="1" applyBorder="1" applyAlignment="1">
      <alignment horizontal="center" vertical="center" wrapText="1"/>
    </xf>
    <xf numFmtId="49" fontId="50" fillId="0" borderId="10" xfId="82" applyNumberFormat="1" applyFont="1" applyFill="1" applyBorder="1" applyAlignment="1" applyProtection="1">
      <alignment horizontal="center" vertical="center" wrapText="1"/>
    </xf>
    <xf numFmtId="49" fontId="50" fillId="0" borderId="10" xfId="82" applyNumberFormat="1" applyFont="1" applyFill="1" applyBorder="1" applyAlignment="1">
      <alignment horizontal="center" vertical="center" wrapText="1"/>
    </xf>
    <xf numFmtId="1" fontId="49" fillId="0" borderId="10" xfId="82" applyNumberFormat="1" applyFont="1" applyFill="1" applyBorder="1" applyAlignment="1" applyProtection="1">
      <alignment horizontal="center" vertical="center" wrapText="1"/>
    </xf>
    <xf numFmtId="0" fontId="49" fillId="0" borderId="10" xfId="0" applyNumberFormat="1" applyFont="1" applyFill="1" applyBorder="1" applyAlignment="1" applyProtection="1">
      <alignment horizontal="left" wrapText="1"/>
    </xf>
    <xf numFmtId="3" fontId="49" fillId="0" borderId="10" xfId="82" applyNumberFormat="1" applyFont="1" applyFill="1" applyBorder="1" applyAlignment="1" applyProtection="1">
      <alignment horizontal="right"/>
    </xf>
    <xf numFmtId="4" fontId="49" fillId="25" borderId="10" xfId="82" applyNumberFormat="1" applyFont="1" applyFill="1" applyBorder="1" applyProtection="1"/>
    <xf numFmtId="166" fontId="49" fillId="25" borderId="10" xfId="82" applyNumberFormat="1" applyFont="1" applyFill="1" applyBorder="1" applyAlignment="1" applyProtection="1">
      <alignment horizontal="right"/>
    </xf>
    <xf numFmtId="1" fontId="49" fillId="0" borderId="10" xfId="0" applyNumberFormat="1" applyFont="1" applyFill="1" applyBorder="1" applyAlignment="1" applyProtection="1">
      <alignment horizontal="center"/>
    </xf>
    <xf numFmtId="0" fontId="49" fillId="0" borderId="10" xfId="0" applyNumberFormat="1" applyFont="1" applyFill="1" applyBorder="1" applyAlignment="1">
      <alignment horizontal="center" vertical="center"/>
    </xf>
    <xf numFmtId="0" fontId="49" fillId="0" borderId="10" xfId="82" applyFont="1" applyFill="1" applyBorder="1" applyAlignment="1" applyProtection="1">
      <alignment horizontal="left" wrapText="1"/>
    </xf>
    <xf numFmtId="0" fontId="49" fillId="0" borderId="10" xfId="0" applyFont="1" applyFill="1" applyBorder="1" applyAlignment="1">
      <alignment horizontal="center" vertical="center"/>
    </xf>
    <xf numFmtId="0" fontId="49" fillId="0" borderId="10" xfId="0" applyNumberFormat="1" applyFont="1" applyFill="1" applyBorder="1" applyAlignment="1" applyProtection="1">
      <alignment horizontal="center"/>
    </xf>
    <xf numFmtId="3" fontId="49" fillId="0" borderId="10" xfId="82" applyNumberFormat="1" applyFont="1" applyFill="1" applyBorder="1" applyProtection="1"/>
    <xf numFmtId="3" fontId="49" fillId="0" borderId="10" xfId="82" applyNumberFormat="1" applyFont="1" applyFill="1" applyBorder="1"/>
    <xf numFmtId="49" fontId="50" fillId="0" borderId="10" xfId="82" applyNumberFormat="1" applyFont="1" applyFill="1" applyBorder="1" applyAlignment="1">
      <alignment horizontal="center"/>
    </xf>
    <xf numFmtId="49" fontId="50" fillId="25" borderId="10" xfId="82" applyNumberFormat="1" applyFont="1" applyFill="1" applyBorder="1" applyAlignment="1">
      <alignment horizontal="center"/>
    </xf>
    <xf numFmtId="49" fontId="50" fillId="25" borderId="10" xfId="82" applyNumberFormat="1" applyFont="1" applyFill="1" applyBorder="1" applyAlignment="1">
      <alignment horizontal="center" vertical="center" wrapText="1"/>
    </xf>
    <xf numFmtId="0" fontId="49" fillId="0" borderId="10" xfId="82" applyNumberFormat="1" applyFont="1" applyFill="1" applyBorder="1" applyAlignment="1">
      <alignment horizontal="center" vertical="center" wrapText="1"/>
    </xf>
    <xf numFmtId="0" fontId="49" fillId="0" borderId="10" xfId="82" applyNumberFormat="1" applyFont="1" applyFill="1" applyBorder="1" applyAlignment="1">
      <alignment horizontal="left" wrapText="1"/>
    </xf>
    <xf numFmtId="3" fontId="49" fillId="0" borderId="10" xfId="82" applyNumberFormat="1" applyFont="1" applyFill="1" applyBorder="1" applyAlignment="1">
      <alignment horizontal="right"/>
    </xf>
    <xf numFmtId="3" fontId="49" fillId="25" borderId="10" xfId="82" applyNumberFormat="1" applyFont="1" applyFill="1" applyBorder="1" applyAlignment="1">
      <alignment horizontal="right"/>
    </xf>
    <xf numFmtId="4" fontId="49" fillId="25" borderId="10" xfId="82" applyNumberFormat="1" applyFont="1" applyFill="1" applyBorder="1"/>
    <xf numFmtId="166" fontId="49" fillId="25" borderId="10" xfId="82" applyNumberFormat="1" applyFont="1" applyFill="1" applyBorder="1"/>
    <xf numFmtId="4" fontId="49" fillId="25" borderId="10" xfId="82" applyNumberFormat="1" applyFont="1" applyFill="1" applyBorder="1" applyAlignment="1">
      <alignment horizontal="right"/>
    </xf>
    <xf numFmtId="1" fontId="47" fillId="25" borderId="10" xfId="82" applyNumberFormat="1" applyFont="1" applyFill="1" applyBorder="1" applyAlignment="1">
      <alignment horizontal="center" wrapText="1"/>
    </xf>
    <xf numFmtId="0" fontId="48" fillId="25" borderId="10" xfId="0" applyFont="1" applyFill="1" applyBorder="1" applyAlignment="1">
      <alignment horizontal="center" vertical="top" wrapText="1"/>
    </xf>
    <xf numFmtId="0" fontId="47" fillId="25" borderId="10" xfId="0" applyFont="1" applyFill="1" applyBorder="1" applyAlignment="1">
      <alignment horizontal="center"/>
    </xf>
    <xf numFmtId="0" fontId="5" fillId="0" borderId="0" xfId="0" applyFont="1"/>
    <xf numFmtId="0" fontId="46" fillId="25" borderId="0" xfId="0" applyFont="1" applyFill="1" applyAlignment="1">
      <alignment horizontal="center" vertical="center" wrapText="1"/>
    </xf>
    <xf numFmtId="0" fontId="47" fillId="25" borderId="10" xfId="82" applyFont="1" applyFill="1" applyBorder="1" applyAlignment="1">
      <alignment horizontal="left" wrapText="1"/>
    </xf>
    <xf numFmtId="0" fontId="47" fillId="25" borderId="10" xfId="82" applyFont="1" applyFill="1" applyBorder="1" applyAlignment="1">
      <alignment horizontal="center" wrapText="1"/>
    </xf>
    <xf numFmtId="3" fontId="47" fillId="0" borderId="10" xfId="0" applyNumberFormat="1" applyFont="1" applyBorder="1" applyAlignment="1">
      <alignment vertical="center"/>
    </xf>
    <xf numFmtId="0" fontId="47" fillId="25" borderId="0" xfId="0" applyFont="1" applyFill="1" applyAlignment="1">
      <alignment horizontal="left" vertical="center" wrapText="1"/>
    </xf>
    <xf numFmtId="0" fontId="49" fillId="25" borderId="0" xfId="0" applyFont="1" applyFill="1" applyAlignment="1">
      <alignment horizontal="left" vertical="center" wrapText="1"/>
    </xf>
    <xf numFmtId="0" fontId="47" fillId="25" borderId="0" xfId="0" applyFont="1" applyFill="1" applyAlignment="1">
      <alignment vertical="center" wrapText="1"/>
    </xf>
    <xf numFmtId="3" fontId="47" fillId="25" borderId="0" xfId="0" applyNumberFormat="1" applyFont="1" applyFill="1" applyAlignment="1">
      <alignment vertical="center" wrapText="1"/>
    </xf>
    <xf numFmtId="0" fontId="47" fillId="25" borderId="0" xfId="0" applyFont="1" applyFill="1" applyAlignment="1">
      <alignment horizontal="left" vertical="center"/>
    </xf>
    <xf numFmtId="0" fontId="47" fillId="25" borderId="0" xfId="0" applyFont="1" applyFill="1" applyAlignment="1">
      <alignment horizontal="center" vertical="center"/>
    </xf>
    <xf numFmtId="167" fontId="47" fillId="25" borderId="0" xfId="0" applyNumberFormat="1" applyFont="1" applyFill="1" applyAlignment="1">
      <alignment vertical="center"/>
    </xf>
    <xf numFmtId="3" fontId="47" fillId="25" borderId="0" xfId="0" applyNumberFormat="1" applyFont="1" applyFill="1" applyAlignment="1">
      <alignment horizontal="center" vertical="center"/>
    </xf>
    <xf numFmtId="0" fontId="46" fillId="25" borderId="0" xfId="0" applyFont="1" applyFill="1" applyAlignment="1">
      <alignment horizontal="left" vertical="center"/>
    </xf>
    <xf numFmtId="3" fontId="47" fillId="25" borderId="0" xfId="0" applyNumberFormat="1" applyFont="1" applyFill="1" applyAlignment="1">
      <alignment horizontal="right" vertical="center"/>
    </xf>
    <xf numFmtId="0" fontId="47" fillId="25" borderId="10" xfId="0" applyFont="1" applyFill="1" applyBorder="1" applyAlignment="1">
      <alignment horizontal="left" wrapText="1"/>
    </xf>
    <xf numFmtId="0" fontId="47" fillId="25" borderId="10" xfId="0" applyFont="1" applyFill="1" applyBorder="1" applyAlignment="1">
      <alignment horizontal="center" wrapText="1"/>
    </xf>
    <xf numFmtId="4" fontId="47" fillId="25" borderId="0" xfId="0" applyNumberFormat="1" applyFont="1" applyFill="1" applyAlignment="1">
      <alignment horizontal="center" vertical="center"/>
    </xf>
    <xf numFmtId="3" fontId="47" fillId="25" borderId="0" xfId="0" applyNumberFormat="1" applyFont="1" applyFill="1" applyAlignment="1">
      <alignment horizontal="left" vertical="center"/>
    </xf>
    <xf numFmtId="4" fontId="47" fillId="25" borderId="0" xfId="0" applyNumberFormat="1" applyFont="1" applyFill="1" applyAlignment="1">
      <alignment horizontal="left" vertical="center"/>
    </xf>
    <xf numFmtId="0" fontId="45" fillId="25" borderId="0" xfId="82" applyFont="1" applyFill="1"/>
    <xf numFmtId="3" fontId="45" fillId="25" borderId="0" xfId="82" applyNumberFormat="1" applyFont="1" applyFill="1"/>
    <xf numFmtId="0" fontId="50" fillId="0" borderId="10" xfId="82" applyFont="1" applyFill="1" applyBorder="1" applyAlignment="1">
      <alignment horizontal="center" vertical="center"/>
    </xf>
    <xf numFmtId="0" fontId="49" fillId="0" borderId="0" xfId="82" applyFont="1" applyFill="1" applyAlignment="1">
      <alignment horizontal="left"/>
    </xf>
    <xf numFmtId="0" fontId="46" fillId="0" borderId="0" xfId="82" applyFont="1" applyFill="1" applyAlignment="1">
      <alignment horizontal="center"/>
    </xf>
    <xf numFmtId="0" fontId="46" fillId="25" borderId="16" xfId="0" applyFont="1" applyFill="1" applyBorder="1" applyAlignment="1">
      <alignment horizontal="center" vertical="center" wrapText="1"/>
    </xf>
    <xf numFmtId="0" fontId="46" fillId="25" borderId="17" xfId="0" applyFont="1" applyFill="1" applyBorder="1" applyAlignment="1">
      <alignment horizontal="center" vertical="center" wrapText="1"/>
    </xf>
    <xf numFmtId="0" fontId="46" fillId="25" borderId="18" xfId="0" applyFont="1" applyFill="1" applyBorder="1" applyAlignment="1">
      <alignment horizontal="center" vertical="center" wrapText="1"/>
    </xf>
    <xf numFmtId="0" fontId="47" fillId="25" borderId="0" xfId="0" applyFont="1" applyFill="1" applyAlignment="1">
      <alignment horizontal="left" vertical="center" wrapText="1"/>
    </xf>
    <xf numFmtId="0" fontId="46" fillId="25" borderId="0" xfId="0" applyFont="1" applyFill="1" applyAlignment="1">
      <alignment horizontal="center" vertical="center" wrapText="1"/>
    </xf>
    <xf numFmtId="0" fontId="47" fillId="25" borderId="15" xfId="0" applyFont="1" applyFill="1" applyBorder="1" applyAlignment="1">
      <alignment horizontal="right" vertical="center"/>
    </xf>
    <xf numFmtId="0" fontId="46" fillId="25" borderId="11" xfId="0" applyFont="1" applyFill="1" applyBorder="1" applyAlignment="1">
      <alignment horizontal="center" vertical="center" wrapText="1"/>
    </xf>
    <xf numFmtId="0" fontId="46" fillId="25" borderId="13" xfId="0" applyFont="1" applyFill="1" applyBorder="1" applyAlignment="1">
      <alignment horizontal="center" vertical="center" wrapText="1"/>
    </xf>
    <xf numFmtId="0" fontId="46" fillId="25" borderId="10" xfId="0" applyFont="1" applyFill="1" applyBorder="1" applyAlignment="1">
      <alignment horizontal="center" vertical="center"/>
    </xf>
    <xf numFmtId="0" fontId="46" fillId="25" borderId="16" xfId="0" applyFont="1" applyFill="1" applyBorder="1" applyAlignment="1">
      <alignment horizontal="center" vertical="center"/>
    </xf>
    <xf numFmtId="0" fontId="46" fillId="25" borderId="17" xfId="0" applyFont="1" applyFill="1" applyBorder="1" applyAlignment="1">
      <alignment horizontal="center" vertical="center"/>
    </xf>
    <xf numFmtId="0" fontId="46" fillId="25" borderId="18" xfId="0" applyFont="1" applyFill="1" applyBorder="1" applyAlignment="1">
      <alignment horizontal="center" vertical="center"/>
    </xf>
    <xf numFmtId="1" fontId="50" fillId="0" borderId="11" xfId="82" applyNumberFormat="1" applyFont="1" applyFill="1" applyBorder="1" applyAlignment="1" applyProtection="1">
      <alignment horizontal="center" vertical="center" wrapText="1"/>
    </xf>
    <xf numFmtId="1" fontId="50" fillId="0" borderId="12" xfId="82" applyNumberFormat="1" applyFont="1" applyFill="1" applyBorder="1" applyAlignment="1" applyProtection="1">
      <alignment horizontal="center" vertical="center" wrapText="1"/>
    </xf>
    <xf numFmtId="1" fontId="50" fillId="0" borderId="13" xfId="82" applyNumberFormat="1" applyFont="1" applyFill="1" applyBorder="1" applyAlignment="1" applyProtection="1">
      <alignment horizontal="center" vertical="center" wrapText="1"/>
    </xf>
    <xf numFmtId="0" fontId="46" fillId="0" borderId="0" xfId="82" applyFont="1" applyFill="1" applyAlignment="1" applyProtection="1">
      <alignment horizontal="center" wrapText="1"/>
    </xf>
    <xf numFmtId="0" fontId="47" fillId="25" borderId="17" xfId="0" applyFont="1" applyFill="1" applyBorder="1" applyAlignment="1">
      <alignment horizontal="center" vertical="center"/>
    </xf>
    <xf numFmtId="0" fontId="47" fillId="25" borderId="10" xfId="0" applyFont="1" applyFill="1" applyBorder="1" applyAlignment="1">
      <alignment horizontal="center" vertical="center"/>
    </xf>
    <xf numFmtId="1" fontId="50" fillId="0" borderId="10" xfId="82" applyNumberFormat="1" applyFont="1" applyFill="1" applyBorder="1" applyAlignment="1" applyProtection="1">
      <alignment horizontal="center" vertical="center" wrapText="1"/>
    </xf>
    <xf numFmtId="0" fontId="46" fillId="25" borderId="10" xfId="0" applyFont="1" applyFill="1" applyBorder="1" applyAlignment="1">
      <alignment horizontal="center" vertical="center" wrapText="1"/>
    </xf>
  </cellXfs>
  <cellStyles count="15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— акцент1" xfId="7" builtinId="30" customBuiltin="1"/>
    <cellStyle name="20% - Акцент1 2" xfId="8" xr:uid="{00000000-0005-0000-0000-000007000000}"/>
    <cellStyle name="20% — акцент2" xfId="9" builtinId="34" customBuiltin="1"/>
    <cellStyle name="20% - Акцент2 2" xfId="10" xr:uid="{00000000-0005-0000-0000-000009000000}"/>
    <cellStyle name="20% — акцент3" xfId="11" builtinId="38" customBuiltin="1"/>
    <cellStyle name="20% - Акцент3 2" xfId="12" xr:uid="{00000000-0005-0000-0000-00000B000000}"/>
    <cellStyle name="20% — акцент4" xfId="13" builtinId="42" customBuiltin="1"/>
    <cellStyle name="20% - Акцент4 2" xfId="14" xr:uid="{00000000-0005-0000-0000-00000D000000}"/>
    <cellStyle name="20% — акцент5" xfId="15" builtinId="46" customBuiltin="1"/>
    <cellStyle name="20% - Акцент5 2" xfId="16" xr:uid="{00000000-0005-0000-0000-00000F000000}"/>
    <cellStyle name="20% — акцент6" xfId="17" builtinId="50" customBuiltin="1"/>
    <cellStyle name="20% - Акцент6 2" xfId="18" xr:uid="{00000000-0005-0000-0000-000011000000}"/>
    <cellStyle name="40% - Accent1" xfId="19" xr:uid="{00000000-0005-0000-0000-000012000000}"/>
    <cellStyle name="40% - Accent2" xfId="20" xr:uid="{00000000-0005-0000-0000-000013000000}"/>
    <cellStyle name="40% - Accent3" xfId="21" xr:uid="{00000000-0005-0000-0000-000014000000}"/>
    <cellStyle name="40% - Accent4" xfId="22" xr:uid="{00000000-0005-0000-0000-000015000000}"/>
    <cellStyle name="40% - Accent5" xfId="23" xr:uid="{00000000-0005-0000-0000-000016000000}"/>
    <cellStyle name="40% - Accent6" xfId="24" xr:uid="{00000000-0005-0000-0000-000017000000}"/>
    <cellStyle name="40% — акцент1" xfId="25" builtinId="31" customBuiltin="1"/>
    <cellStyle name="40% - Акцент1 2" xfId="26" xr:uid="{00000000-0005-0000-0000-000019000000}"/>
    <cellStyle name="40% — акцент2" xfId="27" builtinId="35" customBuiltin="1"/>
    <cellStyle name="40% - Акцент2 2" xfId="28" xr:uid="{00000000-0005-0000-0000-00001B000000}"/>
    <cellStyle name="40% — акцент3" xfId="29" builtinId="39" customBuiltin="1"/>
    <cellStyle name="40% - Акцент3 2" xfId="30" xr:uid="{00000000-0005-0000-0000-00001D000000}"/>
    <cellStyle name="40% — акцент4" xfId="31" builtinId="43" customBuiltin="1"/>
    <cellStyle name="40% - Акцент4 2" xfId="32" xr:uid="{00000000-0005-0000-0000-00001F000000}"/>
    <cellStyle name="40% — акцент5" xfId="33" builtinId="47" customBuiltin="1"/>
    <cellStyle name="40% - Акцент5 2" xfId="34" xr:uid="{00000000-0005-0000-0000-000021000000}"/>
    <cellStyle name="40% — акцент6" xfId="35" builtinId="51" customBuiltin="1"/>
    <cellStyle name="40% - Акцент6 2" xfId="36" xr:uid="{00000000-0005-0000-0000-000023000000}"/>
    <cellStyle name="60% - Accent1" xfId="37" xr:uid="{00000000-0005-0000-0000-000024000000}"/>
    <cellStyle name="60% - Accent2" xfId="38" xr:uid="{00000000-0005-0000-0000-000025000000}"/>
    <cellStyle name="60% - Accent3" xfId="39" xr:uid="{00000000-0005-0000-0000-000026000000}"/>
    <cellStyle name="60% - Accent4" xfId="40" xr:uid="{00000000-0005-0000-0000-000027000000}"/>
    <cellStyle name="60% - Accent5" xfId="41" xr:uid="{00000000-0005-0000-0000-000028000000}"/>
    <cellStyle name="60% - Accent6" xfId="42" xr:uid="{00000000-0005-0000-0000-000029000000}"/>
    <cellStyle name="60% — акцент1" xfId="43" builtinId="32" customBuiltin="1"/>
    <cellStyle name="60% - Акцент1 2" xfId="44" xr:uid="{00000000-0005-0000-0000-00002B000000}"/>
    <cellStyle name="60% — акцент2" xfId="45" builtinId="36" customBuiltin="1"/>
    <cellStyle name="60% - Акцент2 2" xfId="46" xr:uid="{00000000-0005-0000-0000-00002D000000}"/>
    <cellStyle name="60% — акцент3" xfId="47" builtinId="40" customBuiltin="1"/>
    <cellStyle name="60% - Акцент3 2" xfId="48" xr:uid="{00000000-0005-0000-0000-00002F000000}"/>
    <cellStyle name="60% — акцент4" xfId="49" builtinId="44" customBuiltin="1"/>
    <cellStyle name="60% - Акцент4 2" xfId="50" xr:uid="{00000000-0005-0000-0000-000031000000}"/>
    <cellStyle name="60% — акцент5" xfId="51" builtinId="48" customBuiltin="1"/>
    <cellStyle name="60% - Акцент5 2" xfId="52" xr:uid="{00000000-0005-0000-0000-000033000000}"/>
    <cellStyle name="60% — акцент6" xfId="53" builtinId="52" customBuiltin="1"/>
    <cellStyle name="60% - Акцент6 2" xfId="54" xr:uid="{00000000-0005-0000-0000-000035000000}"/>
    <cellStyle name="Accent1" xfId="55" xr:uid="{00000000-0005-0000-0000-000036000000}"/>
    <cellStyle name="Accent2" xfId="56" xr:uid="{00000000-0005-0000-0000-000037000000}"/>
    <cellStyle name="Accent3" xfId="57" xr:uid="{00000000-0005-0000-0000-000038000000}"/>
    <cellStyle name="Accent4" xfId="58" xr:uid="{00000000-0005-0000-0000-000039000000}"/>
    <cellStyle name="Accent5" xfId="59" xr:uid="{00000000-0005-0000-0000-00003A000000}"/>
    <cellStyle name="Accent6" xfId="60" xr:uid="{00000000-0005-0000-0000-00003B000000}"/>
    <cellStyle name="Bad" xfId="61" xr:uid="{00000000-0005-0000-0000-00003C000000}"/>
    <cellStyle name="Calculation" xfId="62" xr:uid="{00000000-0005-0000-0000-00003D000000}"/>
    <cellStyle name="Check Cell" xfId="63" xr:uid="{00000000-0005-0000-0000-00003E000000}"/>
    <cellStyle name="Comma 2" xfId="64" xr:uid="{00000000-0005-0000-0000-00003F000000}"/>
    <cellStyle name="Comma 2 2" xfId="65" xr:uid="{00000000-0005-0000-0000-000040000000}"/>
    <cellStyle name="Comma 2 2 2" xfId="147" xr:uid="{00000000-0005-0000-0000-000041000000}"/>
    <cellStyle name="Comma0" xfId="66" xr:uid="{00000000-0005-0000-0000-000042000000}"/>
    <cellStyle name="Currency0" xfId="67" xr:uid="{00000000-0005-0000-0000-000043000000}"/>
    <cellStyle name="Date" xfId="68" xr:uid="{00000000-0005-0000-0000-000044000000}"/>
    <cellStyle name="Explanatory Text" xfId="69" xr:uid="{00000000-0005-0000-0000-000045000000}"/>
    <cellStyle name="Fixed" xfId="70" xr:uid="{00000000-0005-0000-0000-000046000000}"/>
    <cellStyle name="Good" xfId="71" xr:uid="{00000000-0005-0000-0000-000047000000}"/>
    <cellStyle name="Heading 1" xfId="72" xr:uid="{00000000-0005-0000-0000-000048000000}"/>
    <cellStyle name="Heading 2" xfId="73" xr:uid="{00000000-0005-0000-0000-000049000000}"/>
    <cellStyle name="Heading 3" xfId="74" xr:uid="{00000000-0005-0000-0000-00004A000000}"/>
    <cellStyle name="Heading 4" xfId="75" xr:uid="{00000000-0005-0000-0000-00004B000000}"/>
    <cellStyle name="Input" xfId="76" xr:uid="{00000000-0005-0000-0000-00004C000000}"/>
    <cellStyle name="Linked Cell" xfId="77" xr:uid="{00000000-0005-0000-0000-00004D000000}"/>
    <cellStyle name="Neutral" xfId="78" xr:uid="{00000000-0005-0000-0000-00004E000000}"/>
    <cellStyle name="Normal 2" xfId="79" xr:uid="{00000000-0005-0000-0000-00004F000000}"/>
    <cellStyle name="Normal 2 2" xfId="80" xr:uid="{00000000-0005-0000-0000-000050000000}"/>
    <cellStyle name="Normal 2 2 2" xfId="148" xr:uid="{00000000-0005-0000-0000-000051000000}"/>
    <cellStyle name="Normal_Alexander's Tables" xfId="81" xr:uid="{00000000-0005-0000-0000-000052000000}"/>
    <cellStyle name="Normal_ФФПМР_ИБР_Ставрополь_2006 4" xfId="82" xr:uid="{00000000-0005-0000-0000-000053000000}"/>
    <cellStyle name="Note" xfId="83" xr:uid="{00000000-0005-0000-0000-000054000000}"/>
    <cellStyle name="Note 2" xfId="84" xr:uid="{00000000-0005-0000-0000-000055000000}"/>
    <cellStyle name="Note 2 2" xfId="149" xr:uid="{00000000-0005-0000-0000-000056000000}"/>
    <cellStyle name="Note_МР (ГО)" xfId="140" xr:uid="{00000000-0005-0000-0000-000057000000}"/>
    <cellStyle name="Output" xfId="85" xr:uid="{00000000-0005-0000-0000-000058000000}"/>
    <cellStyle name="Title" xfId="86" xr:uid="{00000000-0005-0000-0000-000059000000}"/>
    <cellStyle name="Total" xfId="87" xr:uid="{00000000-0005-0000-0000-00005A000000}"/>
    <cellStyle name="Warning Text" xfId="88" xr:uid="{00000000-0005-0000-0000-00005B000000}"/>
    <cellStyle name="Акцент1" xfId="89" builtinId="29" customBuiltin="1"/>
    <cellStyle name="Акцент1 2" xfId="90" xr:uid="{00000000-0005-0000-0000-00005D000000}"/>
    <cellStyle name="Акцент2" xfId="91" builtinId="33" customBuiltin="1"/>
    <cellStyle name="Акцент2 2" xfId="92" xr:uid="{00000000-0005-0000-0000-00005F000000}"/>
    <cellStyle name="Акцент3" xfId="93" builtinId="37" customBuiltin="1"/>
    <cellStyle name="Акцент3 2" xfId="94" xr:uid="{00000000-0005-0000-0000-000061000000}"/>
    <cellStyle name="Акцент4" xfId="95" builtinId="41" customBuiltin="1"/>
    <cellStyle name="Акцент4 2" xfId="96" xr:uid="{00000000-0005-0000-0000-000063000000}"/>
    <cellStyle name="Акцент5" xfId="97" builtinId="45" customBuiltin="1"/>
    <cellStyle name="Акцент5 2" xfId="98" xr:uid="{00000000-0005-0000-0000-000065000000}"/>
    <cellStyle name="Акцент6" xfId="99" builtinId="49" customBuiltin="1"/>
    <cellStyle name="Акцент6 2" xfId="100" xr:uid="{00000000-0005-0000-0000-000067000000}"/>
    <cellStyle name="Ввод " xfId="101" builtinId="20" customBuiltin="1"/>
    <cellStyle name="Ввод  2" xfId="102" xr:uid="{00000000-0005-0000-0000-000069000000}"/>
    <cellStyle name="Вывод" xfId="103" builtinId="21" customBuiltin="1"/>
    <cellStyle name="Вывод 2" xfId="104" xr:uid="{00000000-0005-0000-0000-00006B000000}"/>
    <cellStyle name="Вычисление" xfId="105" builtinId="22" customBuiltin="1"/>
    <cellStyle name="Вычисление 2" xfId="106" xr:uid="{00000000-0005-0000-0000-00006D000000}"/>
    <cellStyle name="Заголовок 1" xfId="107" builtinId="16" customBuiltin="1"/>
    <cellStyle name="Заголовок 1 2" xfId="108" xr:uid="{00000000-0005-0000-0000-00006F000000}"/>
    <cellStyle name="Заголовок 2" xfId="109" builtinId="17" customBuiltin="1"/>
    <cellStyle name="Заголовок 2 2" xfId="110" xr:uid="{00000000-0005-0000-0000-000071000000}"/>
    <cellStyle name="Заголовок 3" xfId="111" builtinId="18" customBuiltin="1"/>
    <cellStyle name="Заголовок 3 2" xfId="112" xr:uid="{00000000-0005-0000-0000-000073000000}"/>
    <cellStyle name="Заголовок 4" xfId="113" builtinId="19" customBuiltin="1"/>
    <cellStyle name="Заголовок 4 2" xfId="114" xr:uid="{00000000-0005-0000-0000-000075000000}"/>
    <cellStyle name="Итог" xfId="115" builtinId="25" customBuiltin="1"/>
    <cellStyle name="Итог 2" xfId="116" xr:uid="{00000000-0005-0000-0000-000077000000}"/>
    <cellStyle name="Контрольная ячейка" xfId="117" builtinId="23" customBuiltin="1"/>
    <cellStyle name="Контрольная ячейка 2" xfId="118" xr:uid="{00000000-0005-0000-0000-000079000000}"/>
    <cellStyle name="Название" xfId="119" builtinId="15" customBuiltin="1"/>
    <cellStyle name="Название 2" xfId="120" xr:uid="{00000000-0005-0000-0000-00007B000000}"/>
    <cellStyle name="Нейтральный" xfId="121" builtinId="28" customBuiltin="1"/>
    <cellStyle name="Нейтральный 2" xfId="122" xr:uid="{00000000-0005-0000-0000-00007D000000}"/>
    <cellStyle name="Обычный" xfId="0" builtinId="0"/>
    <cellStyle name="Обычный 2" xfId="123" xr:uid="{00000000-0005-0000-0000-00007F000000}"/>
    <cellStyle name="Обычный 2 2" xfId="141" xr:uid="{00000000-0005-0000-0000-000080000000}"/>
    <cellStyle name="Обычный 2 3" xfId="145" xr:uid="{00000000-0005-0000-0000-000081000000}"/>
    <cellStyle name="Обычный 2 4" xfId="150" xr:uid="{00000000-0005-0000-0000-000082000000}"/>
    <cellStyle name="Обычный 3" xfId="124" xr:uid="{00000000-0005-0000-0000-000083000000}"/>
    <cellStyle name="Обычный 3 2" xfId="151" xr:uid="{00000000-0005-0000-0000-000084000000}"/>
    <cellStyle name="Обычный 4" xfId="125" xr:uid="{00000000-0005-0000-0000-000085000000}"/>
    <cellStyle name="Обычный 7 4" xfId="146" xr:uid="{00000000-0005-0000-0000-000086000000}"/>
    <cellStyle name="Обычный 7 4 2" xfId="154" xr:uid="{00000000-0005-0000-0000-000087000000}"/>
    <cellStyle name="Плохой" xfId="126" builtinId="27" customBuiltin="1"/>
    <cellStyle name="Плохой 2" xfId="127" xr:uid="{00000000-0005-0000-0000-000089000000}"/>
    <cellStyle name="Пояснение" xfId="128" builtinId="53" customBuiltin="1"/>
    <cellStyle name="Пояснение 2" xfId="129" xr:uid="{00000000-0005-0000-0000-00008B000000}"/>
    <cellStyle name="Примечание" xfId="130" builtinId="10" customBuiltin="1"/>
    <cellStyle name="Примечание 2" xfId="131" xr:uid="{00000000-0005-0000-0000-00008D000000}"/>
    <cellStyle name="Примечание 2 2" xfId="152" xr:uid="{00000000-0005-0000-0000-00008E000000}"/>
    <cellStyle name="Процентный 2" xfId="139" xr:uid="{00000000-0005-0000-0000-00008F000000}"/>
    <cellStyle name="Процентный 2 2" xfId="153" xr:uid="{00000000-0005-0000-0000-000090000000}"/>
    <cellStyle name="Процентный 3" xfId="142" xr:uid="{00000000-0005-0000-0000-000091000000}"/>
    <cellStyle name="Связанная ячейка" xfId="132" builtinId="24" customBuiltin="1"/>
    <cellStyle name="Связанная ячейка 2" xfId="133" xr:uid="{00000000-0005-0000-0000-000093000000}"/>
    <cellStyle name="Стиль 1" xfId="134" xr:uid="{00000000-0005-0000-0000-000094000000}"/>
    <cellStyle name="Текст предупреждения" xfId="135" builtinId="11" customBuiltin="1"/>
    <cellStyle name="Текст предупреждения 2" xfId="136" xr:uid="{00000000-0005-0000-0000-000096000000}"/>
    <cellStyle name="Финансовый 2" xfId="143" xr:uid="{00000000-0005-0000-0000-000097000000}"/>
    <cellStyle name="Финансовый 3" xfId="144" xr:uid="{00000000-0005-0000-0000-000098000000}"/>
    <cellStyle name="Хороший" xfId="137" builtinId="26" customBuiltin="1"/>
    <cellStyle name="Хороший 2" xfId="138" xr:uid="{00000000-0005-0000-0000-00009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9"/>
  <sheetViews>
    <sheetView tabSelected="1" zoomScale="90" zoomScaleNormal="90" workbookViewId="0">
      <pane xSplit="2" ySplit="8" topLeftCell="C33" activePane="bottomRight" state="frozen"/>
      <selection pane="topRight" activeCell="C1" sqref="C1"/>
      <selection pane="bottomLeft" activeCell="A9" sqref="A9"/>
      <selection pane="bottomRight" activeCell="G56" sqref="G56"/>
    </sheetView>
  </sheetViews>
  <sheetFormatPr defaultColWidth="9" defaultRowHeight="11.25" x14ac:dyDescent="0.2"/>
  <cols>
    <col min="1" max="1" width="3.28515625" style="3" bestFit="1" customWidth="1"/>
    <col min="2" max="2" width="27.28515625" style="1" customWidth="1"/>
    <col min="3" max="4" width="13.28515625" style="3" customWidth="1"/>
    <col min="5" max="5" width="19.28515625" style="3" customWidth="1"/>
    <col min="6" max="6" width="20.140625" style="3" customWidth="1"/>
    <col min="7" max="7" width="18.85546875" style="75" customWidth="1"/>
    <col min="8" max="9" width="15" style="3" customWidth="1"/>
    <col min="10" max="10" width="17.140625" style="3" customWidth="1"/>
    <col min="11" max="11" width="15" style="3" customWidth="1"/>
    <col min="12" max="12" width="33.140625" style="3" customWidth="1"/>
    <col min="13" max="16384" width="9" style="3"/>
  </cols>
  <sheetData>
    <row r="1" spans="1:12" s="5" customFormat="1" ht="18.75" x14ac:dyDescent="0.3">
      <c r="B1" s="79" t="s">
        <v>524</v>
      </c>
      <c r="C1" s="79"/>
      <c r="D1" s="79"/>
      <c r="E1" s="79"/>
      <c r="F1" s="79"/>
      <c r="G1" s="79"/>
      <c r="H1" s="79"/>
      <c r="I1" s="79"/>
      <c r="J1" s="79"/>
      <c r="K1" s="79"/>
      <c r="L1" s="79"/>
    </row>
    <row r="3" spans="1:12" ht="63.75" x14ac:dyDescent="0.2">
      <c r="A3" s="77" t="s">
        <v>3</v>
      </c>
      <c r="B3" s="27" t="s">
        <v>1</v>
      </c>
      <c r="C3" s="29" t="s">
        <v>43</v>
      </c>
      <c r="D3" s="29" t="s">
        <v>44</v>
      </c>
      <c r="E3" s="29" t="s">
        <v>540</v>
      </c>
      <c r="F3" s="29" t="s">
        <v>544</v>
      </c>
      <c r="G3" s="44" t="s">
        <v>545</v>
      </c>
      <c r="H3" s="29" t="s">
        <v>58</v>
      </c>
      <c r="I3" s="29" t="s">
        <v>59</v>
      </c>
      <c r="J3" s="29" t="s">
        <v>45</v>
      </c>
      <c r="K3" s="29" t="s">
        <v>60</v>
      </c>
      <c r="L3" s="29" t="s">
        <v>64</v>
      </c>
    </row>
    <row r="4" spans="1:12" ht="12.75" x14ac:dyDescent="0.2">
      <c r="A4" s="77"/>
      <c r="B4" s="27" t="s">
        <v>2</v>
      </c>
      <c r="C4" s="42" t="s">
        <v>525</v>
      </c>
      <c r="D4" s="42" t="s">
        <v>525</v>
      </c>
      <c r="E4" s="43" t="s">
        <v>543</v>
      </c>
      <c r="F4" s="43" t="s">
        <v>543</v>
      </c>
      <c r="G4" s="43" t="s">
        <v>543</v>
      </c>
      <c r="H4" s="29"/>
      <c r="I4" s="29"/>
      <c r="J4" s="29"/>
      <c r="K4" s="29" t="s">
        <v>526</v>
      </c>
      <c r="L4" s="29" t="s">
        <v>525</v>
      </c>
    </row>
    <row r="5" spans="1:12" ht="164.25" customHeight="1" x14ac:dyDescent="0.2">
      <c r="A5" s="77"/>
      <c r="B5" s="27" t="s">
        <v>49</v>
      </c>
      <c r="C5" s="29" t="s">
        <v>57</v>
      </c>
      <c r="D5" s="29" t="s">
        <v>57</v>
      </c>
      <c r="E5" s="29" t="s">
        <v>541</v>
      </c>
      <c r="F5" s="29" t="s">
        <v>541</v>
      </c>
      <c r="G5" s="44" t="s">
        <v>542</v>
      </c>
      <c r="H5" s="29" t="s">
        <v>62</v>
      </c>
      <c r="I5" s="29" t="s">
        <v>51</v>
      </c>
      <c r="J5" s="29" t="s">
        <v>52</v>
      </c>
      <c r="K5" s="44" t="s">
        <v>527</v>
      </c>
      <c r="L5" s="29" t="s">
        <v>61</v>
      </c>
    </row>
    <row r="6" spans="1:12" ht="15" customHeight="1" x14ac:dyDescent="0.2">
      <c r="A6" s="77"/>
      <c r="B6" s="27" t="s">
        <v>0</v>
      </c>
      <c r="C6" s="29" t="s">
        <v>53</v>
      </c>
      <c r="D6" s="29" t="s">
        <v>53</v>
      </c>
      <c r="E6" s="29" t="s">
        <v>53</v>
      </c>
      <c r="F6" s="29" t="s">
        <v>53</v>
      </c>
      <c r="G6" s="44" t="s">
        <v>53</v>
      </c>
      <c r="H6" s="29"/>
      <c r="I6" s="29"/>
      <c r="J6" s="29"/>
      <c r="K6" s="29" t="s">
        <v>54</v>
      </c>
      <c r="L6" s="29" t="s">
        <v>522</v>
      </c>
    </row>
    <row r="7" spans="1:12" s="2" customFormat="1" ht="15.75" x14ac:dyDescent="0.25">
      <c r="A7" s="45">
        <v>1</v>
      </c>
      <c r="B7" s="46" t="s">
        <v>56</v>
      </c>
      <c r="C7" s="47">
        <v>230058</v>
      </c>
      <c r="D7" s="47">
        <v>218386</v>
      </c>
      <c r="E7" s="48">
        <v>14920</v>
      </c>
      <c r="F7" s="48">
        <v>29391</v>
      </c>
      <c r="G7" s="48">
        <v>18936</v>
      </c>
      <c r="H7" s="49">
        <v>1.3</v>
      </c>
      <c r="I7" s="49">
        <v>0.3</v>
      </c>
      <c r="J7" s="50">
        <v>1</v>
      </c>
      <c r="K7" s="48">
        <v>14248</v>
      </c>
      <c r="L7" s="51">
        <v>1148.72</v>
      </c>
    </row>
    <row r="8" spans="1:12" s="2" customFormat="1" ht="15.75" x14ac:dyDescent="0.25">
      <c r="A8" s="45">
        <v>2</v>
      </c>
      <c r="B8" s="46" t="s">
        <v>4</v>
      </c>
      <c r="C8" s="47">
        <v>221244</v>
      </c>
      <c r="D8" s="47">
        <v>221244</v>
      </c>
      <c r="E8" s="48">
        <v>13911</v>
      </c>
      <c r="F8" s="48">
        <v>27383</v>
      </c>
      <c r="G8" s="48">
        <v>9135</v>
      </c>
      <c r="H8" s="49">
        <v>1.4</v>
      </c>
      <c r="I8" s="49">
        <v>0.5</v>
      </c>
      <c r="J8" s="50">
        <v>1.1000000000000001</v>
      </c>
      <c r="K8" s="48">
        <v>18529</v>
      </c>
      <c r="L8" s="51">
        <v>432.41</v>
      </c>
    </row>
    <row r="9" spans="1:12" s="2" customFormat="1" ht="15.75" x14ac:dyDescent="0.25">
      <c r="A9" s="45">
        <v>3</v>
      </c>
      <c r="B9" s="46" t="s">
        <v>5</v>
      </c>
      <c r="C9" s="47">
        <v>30181</v>
      </c>
      <c r="D9" s="47">
        <v>30181</v>
      </c>
      <c r="E9" s="48">
        <v>2007</v>
      </c>
      <c r="F9" s="48">
        <v>4688</v>
      </c>
      <c r="G9" s="48">
        <v>1769</v>
      </c>
      <c r="H9" s="49">
        <v>1.3</v>
      </c>
      <c r="I9" s="49">
        <v>0.3</v>
      </c>
      <c r="J9" s="50">
        <v>1</v>
      </c>
      <c r="K9" s="48">
        <v>14248</v>
      </c>
      <c r="L9" s="51">
        <v>52.85</v>
      </c>
    </row>
    <row r="10" spans="1:12" s="2" customFormat="1" ht="15.75" x14ac:dyDescent="0.25">
      <c r="A10" s="45">
        <v>4</v>
      </c>
      <c r="B10" s="46" t="s">
        <v>6</v>
      </c>
      <c r="C10" s="47">
        <v>611215</v>
      </c>
      <c r="D10" s="47">
        <v>611215</v>
      </c>
      <c r="E10" s="48">
        <v>40288</v>
      </c>
      <c r="F10" s="48">
        <v>88712</v>
      </c>
      <c r="G10" s="48">
        <v>34408</v>
      </c>
      <c r="H10" s="49">
        <v>1.3</v>
      </c>
      <c r="I10" s="49">
        <v>0.3</v>
      </c>
      <c r="J10" s="50">
        <v>1</v>
      </c>
      <c r="K10" s="48">
        <v>14248</v>
      </c>
      <c r="L10" s="51">
        <v>277.35000000000002</v>
      </c>
    </row>
    <row r="11" spans="1:12" s="2" customFormat="1" ht="15.75" x14ac:dyDescent="0.25">
      <c r="A11" s="45">
        <v>5</v>
      </c>
      <c r="B11" s="46" t="s">
        <v>7</v>
      </c>
      <c r="C11" s="47">
        <v>35593</v>
      </c>
      <c r="D11" s="47">
        <v>35593</v>
      </c>
      <c r="E11" s="48">
        <v>1970</v>
      </c>
      <c r="F11" s="48">
        <v>5365</v>
      </c>
      <c r="G11" s="48">
        <v>2238</v>
      </c>
      <c r="H11" s="49">
        <v>1.3</v>
      </c>
      <c r="I11" s="49">
        <v>0.3</v>
      </c>
      <c r="J11" s="50">
        <v>1</v>
      </c>
      <c r="K11" s="48">
        <v>14248</v>
      </c>
      <c r="L11" s="51">
        <v>82.52</v>
      </c>
    </row>
    <row r="12" spans="1:12" s="2" customFormat="1" ht="15.75" x14ac:dyDescent="0.25">
      <c r="A12" s="45">
        <v>6</v>
      </c>
      <c r="B12" s="46" t="s">
        <v>8</v>
      </c>
      <c r="C12" s="47">
        <v>15333</v>
      </c>
      <c r="D12" s="47">
        <v>15333</v>
      </c>
      <c r="E12" s="48">
        <v>773</v>
      </c>
      <c r="F12" s="48">
        <v>2075</v>
      </c>
      <c r="G12" s="48">
        <v>1401</v>
      </c>
      <c r="H12" s="49">
        <v>1.3</v>
      </c>
      <c r="I12" s="49">
        <v>0.3</v>
      </c>
      <c r="J12" s="50">
        <v>1</v>
      </c>
      <c r="K12" s="48">
        <v>14248</v>
      </c>
      <c r="L12" s="51">
        <v>22.44</v>
      </c>
    </row>
    <row r="13" spans="1:12" s="2" customFormat="1" ht="15.75" x14ac:dyDescent="0.25">
      <c r="A13" s="45">
        <v>7</v>
      </c>
      <c r="B13" s="46" t="s">
        <v>9</v>
      </c>
      <c r="C13" s="47">
        <v>37847</v>
      </c>
      <c r="D13" s="47">
        <v>37847</v>
      </c>
      <c r="E13" s="48">
        <v>2054</v>
      </c>
      <c r="F13" s="48">
        <v>5617</v>
      </c>
      <c r="G13" s="48">
        <v>3401</v>
      </c>
      <c r="H13" s="49">
        <v>1.3</v>
      </c>
      <c r="I13" s="49">
        <v>0.3</v>
      </c>
      <c r="J13" s="50">
        <v>1</v>
      </c>
      <c r="K13" s="48">
        <v>14248</v>
      </c>
      <c r="L13" s="51">
        <v>133.53</v>
      </c>
    </row>
    <row r="14" spans="1:12" s="2" customFormat="1" ht="15.75" x14ac:dyDescent="0.25">
      <c r="A14" s="45">
        <v>8</v>
      </c>
      <c r="B14" s="46" t="s">
        <v>10</v>
      </c>
      <c r="C14" s="47">
        <v>73507</v>
      </c>
      <c r="D14" s="47">
        <v>73507</v>
      </c>
      <c r="E14" s="48">
        <v>4856</v>
      </c>
      <c r="F14" s="48">
        <v>10434</v>
      </c>
      <c r="G14" s="48">
        <v>7212</v>
      </c>
      <c r="H14" s="49">
        <v>1.3</v>
      </c>
      <c r="I14" s="49">
        <v>0.3</v>
      </c>
      <c r="J14" s="50">
        <v>1</v>
      </c>
      <c r="K14" s="48">
        <v>14248</v>
      </c>
      <c r="L14" s="51">
        <v>79.150000000000006</v>
      </c>
    </row>
    <row r="15" spans="1:12" s="2" customFormat="1" ht="15.75" x14ac:dyDescent="0.25">
      <c r="A15" s="45">
        <v>9</v>
      </c>
      <c r="B15" s="46" t="s">
        <v>11</v>
      </c>
      <c r="C15" s="47">
        <v>78445</v>
      </c>
      <c r="D15" s="47">
        <v>78445</v>
      </c>
      <c r="E15" s="48">
        <v>4087</v>
      </c>
      <c r="F15" s="48">
        <v>9703</v>
      </c>
      <c r="G15" s="48">
        <v>4084</v>
      </c>
      <c r="H15" s="49">
        <v>1.6</v>
      </c>
      <c r="I15" s="49">
        <v>0.5</v>
      </c>
      <c r="J15" s="50">
        <v>1.1000000000000001</v>
      </c>
      <c r="K15" s="48">
        <v>18529</v>
      </c>
      <c r="L15" s="51">
        <v>226.76</v>
      </c>
    </row>
    <row r="16" spans="1:12" s="2" customFormat="1" ht="15.75" x14ac:dyDescent="0.25">
      <c r="A16" s="45">
        <v>10</v>
      </c>
      <c r="B16" s="46" t="s">
        <v>47</v>
      </c>
      <c r="C16" s="47">
        <v>53415</v>
      </c>
      <c r="D16" s="47">
        <v>53415</v>
      </c>
      <c r="E16" s="48">
        <v>2622</v>
      </c>
      <c r="F16" s="48">
        <v>7631</v>
      </c>
      <c r="G16" s="48">
        <v>4785</v>
      </c>
      <c r="H16" s="49">
        <v>1.3</v>
      </c>
      <c r="I16" s="49">
        <v>0.3</v>
      </c>
      <c r="J16" s="50">
        <v>1</v>
      </c>
      <c r="K16" s="48">
        <v>14248</v>
      </c>
      <c r="L16" s="51">
        <v>114.4</v>
      </c>
    </row>
    <row r="17" spans="1:12" s="2" customFormat="1" ht="15.75" x14ac:dyDescent="0.25">
      <c r="A17" s="45">
        <v>11</v>
      </c>
      <c r="B17" s="46" t="s">
        <v>12</v>
      </c>
      <c r="C17" s="47">
        <v>8643</v>
      </c>
      <c r="D17" s="41"/>
      <c r="E17" s="48">
        <v>383</v>
      </c>
      <c r="F17" s="48">
        <v>1268</v>
      </c>
      <c r="G17" s="48">
        <v>624</v>
      </c>
      <c r="H17" s="49">
        <v>1.3</v>
      </c>
      <c r="I17" s="49">
        <v>0.3</v>
      </c>
      <c r="J17" s="50">
        <v>1</v>
      </c>
      <c r="K17" s="48">
        <v>14248</v>
      </c>
      <c r="L17" s="48"/>
    </row>
    <row r="18" spans="1:12" s="2" customFormat="1" ht="15.75" x14ac:dyDescent="0.25">
      <c r="A18" s="45">
        <v>12</v>
      </c>
      <c r="B18" s="46" t="s">
        <v>13</v>
      </c>
      <c r="C18" s="47">
        <v>13124</v>
      </c>
      <c r="D18" s="47">
        <v>12298</v>
      </c>
      <c r="E18" s="48">
        <v>941</v>
      </c>
      <c r="F18" s="48">
        <v>2151</v>
      </c>
      <c r="G18" s="48">
        <v>2537</v>
      </c>
      <c r="H18" s="49">
        <v>1.7</v>
      </c>
      <c r="I18" s="49">
        <v>0.5</v>
      </c>
      <c r="J18" s="50">
        <v>1.6</v>
      </c>
      <c r="K18" s="48">
        <v>18529</v>
      </c>
      <c r="L18" s="48"/>
    </row>
    <row r="19" spans="1:12" s="2" customFormat="1" ht="15.75" x14ac:dyDescent="0.25">
      <c r="A19" s="45">
        <v>13</v>
      </c>
      <c r="B19" s="46" t="s">
        <v>14</v>
      </c>
      <c r="C19" s="47">
        <v>47876</v>
      </c>
      <c r="D19" s="41">
        <v>21414</v>
      </c>
      <c r="E19" s="48">
        <v>2015</v>
      </c>
      <c r="F19" s="48">
        <v>5388</v>
      </c>
      <c r="G19" s="48">
        <v>3307</v>
      </c>
      <c r="H19" s="49">
        <v>1.4</v>
      </c>
      <c r="I19" s="49">
        <v>0.5</v>
      </c>
      <c r="J19" s="50">
        <v>1.1000000000000001</v>
      </c>
      <c r="K19" s="48">
        <v>18529</v>
      </c>
      <c r="L19" s="48"/>
    </row>
    <row r="20" spans="1:12" s="2" customFormat="1" ht="15.75" x14ac:dyDescent="0.25">
      <c r="A20" s="45">
        <v>14</v>
      </c>
      <c r="B20" s="46" t="s">
        <v>15</v>
      </c>
      <c r="C20" s="47">
        <v>8975</v>
      </c>
      <c r="D20" s="41">
        <v>5507</v>
      </c>
      <c r="E20" s="48">
        <v>512</v>
      </c>
      <c r="F20" s="48">
        <v>1446</v>
      </c>
      <c r="G20" s="48">
        <v>1033</v>
      </c>
      <c r="H20" s="49">
        <v>1.3</v>
      </c>
      <c r="I20" s="49">
        <v>0.5</v>
      </c>
      <c r="J20" s="50">
        <v>1</v>
      </c>
      <c r="K20" s="48">
        <v>14248</v>
      </c>
      <c r="L20" s="48"/>
    </row>
    <row r="21" spans="1:12" s="2" customFormat="1" ht="15.75" x14ac:dyDescent="0.25">
      <c r="A21" s="45">
        <v>15</v>
      </c>
      <c r="B21" s="46" t="s">
        <v>16</v>
      </c>
      <c r="C21" s="47">
        <v>26414</v>
      </c>
      <c r="D21" s="41">
        <v>13526</v>
      </c>
      <c r="E21" s="48">
        <v>1581</v>
      </c>
      <c r="F21" s="48">
        <v>4275</v>
      </c>
      <c r="G21" s="48">
        <v>2090</v>
      </c>
      <c r="H21" s="49">
        <v>1.3</v>
      </c>
      <c r="I21" s="49">
        <v>0.3</v>
      </c>
      <c r="J21" s="50">
        <v>1</v>
      </c>
      <c r="K21" s="48">
        <v>14248</v>
      </c>
      <c r="L21" s="48"/>
    </row>
    <row r="22" spans="1:12" s="2" customFormat="1" ht="15.75" x14ac:dyDescent="0.25">
      <c r="A22" s="45">
        <v>16</v>
      </c>
      <c r="B22" s="46" t="s">
        <v>17</v>
      </c>
      <c r="C22" s="47">
        <v>12168</v>
      </c>
      <c r="D22" s="41"/>
      <c r="E22" s="48">
        <v>424</v>
      </c>
      <c r="F22" s="48">
        <v>1832</v>
      </c>
      <c r="G22" s="48"/>
      <c r="H22" s="49">
        <v>1.3</v>
      </c>
      <c r="I22" s="49">
        <v>0.3</v>
      </c>
      <c r="J22" s="50">
        <v>1</v>
      </c>
      <c r="K22" s="48">
        <v>14248</v>
      </c>
      <c r="L22" s="48"/>
    </row>
    <row r="23" spans="1:12" s="2" customFormat="1" ht="15.75" x14ac:dyDescent="0.25">
      <c r="A23" s="45">
        <v>17</v>
      </c>
      <c r="B23" s="46" t="s">
        <v>18</v>
      </c>
      <c r="C23" s="47">
        <v>165480</v>
      </c>
      <c r="D23" s="41">
        <v>43047</v>
      </c>
      <c r="E23" s="48">
        <v>6733</v>
      </c>
      <c r="F23" s="48">
        <v>23664</v>
      </c>
      <c r="G23" s="48">
        <v>5187</v>
      </c>
      <c r="H23" s="49">
        <v>1.3</v>
      </c>
      <c r="I23" s="49">
        <v>0.3</v>
      </c>
      <c r="J23" s="50">
        <v>1</v>
      </c>
      <c r="K23" s="48">
        <v>14248</v>
      </c>
      <c r="L23" s="48"/>
    </row>
    <row r="24" spans="1:12" s="2" customFormat="1" ht="15.75" x14ac:dyDescent="0.25">
      <c r="A24" s="45">
        <v>18</v>
      </c>
      <c r="B24" s="46" t="s">
        <v>48</v>
      </c>
      <c r="C24" s="47">
        <v>15129</v>
      </c>
      <c r="D24" s="41">
        <v>9703</v>
      </c>
      <c r="E24" s="48">
        <v>805</v>
      </c>
      <c r="F24" s="48">
        <v>2512</v>
      </c>
      <c r="G24" s="48">
        <v>2170</v>
      </c>
      <c r="H24" s="49">
        <v>1.7</v>
      </c>
      <c r="I24" s="49">
        <v>0.5</v>
      </c>
      <c r="J24" s="50">
        <v>1.1000000000000001</v>
      </c>
      <c r="K24" s="48">
        <v>18529</v>
      </c>
      <c r="L24" s="48"/>
    </row>
    <row r="25" spans="1:12" s="2" customFormat="1" ht="15.75" x14ac:dyDescent="0.25">
      <c r="A25" s="45">
        <v>19</v>
      </c>
      <c r="B25" s="46" t="s">
        <v>19</v>
      </c>
      <c r="C25" s="47">
        <v>3025</v>
      </c>
      <c r="D25" s="41"/>
      <c r="E25" s="48">
        <v>178</v>
      </c>
      <c r="F25" s="48">
        <v>396</v>
      </c>
      <c r="G25" s="48">
        <v>495</v>
      </c>
      <c r="H25" s="49">
        <v>1.7</v>
      </c>
      <c r="I25" s="49">
        <v>0.8</v>
      </c>
      <c r="J25" s="50">
        <v>1.6</v>
      </c>
      <c r="K25" s="48">
        <v>18529</v>
      </c>
      <c r="L25" s="48"/>
    </row>
    <row r="26" spans="1:12" s="2" customFormat="1" ht="15.75" x14ac:dyDescent="0.25">
      <c r="A26" s="45">
        <v>20</v>
      </c>
      <c r="B26" s="46" t="s">
        <v>20</v>
      </c>
      <c r="C26" s="47">
        <v>15159</v>
      </c>
      <c r="D26" s="41">
        <v>6360</v>
      </c>
      <c r="E26" s="48">
        <v>818</v>
      </c>
      <c r="F26" s="48">
        <v>2527</v>
      </c>
      <c r="G26" s="48">
        <v>1317</v>
      </c>
      <c r="H26" s="49">
        <v>1.3</v>
      </c>
      <c r="I26" s="49">
        <v>0.5</v>
      </c>
      <c r="J26" s="50">
        <v>1</v>
      </c>
      <c r="K26" s="48">
        <v>14248</v>
      </c>
      <c r="L26" s="48"/>
    </row>
    <row r="27" spans="1:12" s="2" customFormat="1" ht="15.75" x14ac:dyDescent="0.25">
      <c r="A27" s="45">
        <v>21</v>
      </c>
      <c r="B27" s="46" t="s">
        <v>21</v>
      </c>
      <c r="C27" s="47">
        <v>15876</v>
      </c>
      <c r="D27" s="41">
        <v>12624</v>
      </c>
      <c r="E27" s="48">
        <v>1071</v>
      </c>
      <c r="F27" s="48">
        <v>2341</v>
      </c>
      <c r="G27" s="48">
        <v>1288</v>
      </c>
      <c r="H27" s="49">
        <v>1.7</v>
      </c>
      <c r="I27" s="49">
        <v>0.5</v>
      </c>
      <c r="J27" s="50">
        <v>1.6</v>
      </c>
      <c r="K27" s="48">
        <v>18529</v>
      </c>
      <c r="L27" s="48"/>
    </row>
    <row r="28" spans="1:12" s="2" customFormat="1" ht="15.75" x14ac:dyDescent="0.25">
      <c r="A28" s="45">
        <v>22</v>
      </c>
      <c r="B28" s="46" t="s">
        <v>22</v>
      </c>
      <c r="C28" s="47">
        <v>27222</v>
      </c>
      <c r="D28" s="41">
        <v>9795</v>
      </c>
      <c r="E28" s="48">
        <v>1314</v>
      </c>
      <c r="F28" s="48">
        <v>4348</v>
      </c>
      <c r="G28" s="48">
        <v>1773</v>
      </c>
      <c r="H28" s="49">
        <v>1.3</v>
      </c>
      <c r="I28" s="49">
        <v>0.3</v>
      </c>
      <c r="J28" s="50">
        <v>1</v>
      </c>
      <c r="K28" s="48">
        <v>14248</v>
      </c>
      <c r="L28" s="48"/>
    </row>
    <row r="29" spans="1:12" s="2" customFormat="1" ht="15.75" x14ac:dyDescent="0.25">
      <c r="A29" s="45">
        <v>23</v>
      </c>
      <c r="B29" s="46" t="s">
        <v>23</v>
      </c>
      <c r="C29" s="47">
        <v>3224</v>
      </c>
      <c r="D29" s="41">
        <v>3085</v>
      </c>
      <c r="E29" s="48">
        <v>146</v>
      </c>
      <c r="F29" s="48">
        <v>436</v>
      </c>
      <c r="G29" s="48">
        <v>600</v>
      </c>
      <c r="H29" s="49">
        <v>1.7</v>
      </c>
      <c r="I29" s="49">
        <v>0.5</v>
      </c>
      <c r="J29" s="50">
        <v>1.6</v>
      </c>
      <c r="K29" s="48">
        <v>18529</v>
      </c>
      <c r="L29" s="48"/>
    </row>
    <row r="30" spans="1:12" s="2" customFormat="1" ht="15.75" x14ac:dyDescent="0.25">
      <c r="A30" s="45">
        <v>24</v>
      </c>
      <c r="B30" s="46" t="s">
        <v>24</v>
      </c>
      <c r="C30" s="47">
        <v>42534</v>
      </c>
      <c r="D30" s="41">
        <v>36318</v>
      </c>
      <c r="E30" s="48">
        <v>2002</v>
      </c>
      <c r="F30" s="48">
        <v>5899</v>
      </c>
      <c r="G30" s="48">
        <v>3980</v>
      </c>
      <c r="H30" s="49">
        <v>1.6</v>
      </c>
      <c r="I30" s="49">
        <v>0.5</v>
      </c>
      <c r="J30" s="50">
        <v>1.1000000000000001</v>
      </c>
      <c r="K30" s="48">
        <v>18529</v>
      </c>
      <c r="L30" s="48"/>
    </row>
    <row r="31" spans="1:12" s="2" customFormat="1" ht="15.75" x14ac:dyDescent="0.25">
      <c r="A31" s="45">
        <v>25</v>
      </c>
      <c r="B31" s="46" t="s">
        <v>25</v>
      </c>
      <c r="C31" s="47">
        <v>52307</v>
      </c>
      <c r="D31" s="41">
        <v>38862</v>
      </c>
      <c r="E31" s="48">
        <v>2582</v>
      </c>
      <c r="F31" s="48">
        <v>8397</v>
      </c>
      <c r="G31" s="48">
        <v>5879</v>
      </c>
      <c r="H31" s="49">
        <v>1.3</v>
      </c>
      <c r="I31" s="49">
        <v>0.3</v>
      </c>
      <c r="J31" s="50">
        <v>1</v>
      </c>
      <c r="K31" s="48">
        <v>14248</v>
      </c>
      <c r="L31" s="48"/>
    </row>
    <row r="32" spans="1:12" s="2" customFormat="1" ht="15.75" x14ac:dyDescent="0.25">
      <c r="A32" s="45">
        <v>26</v>
      </c>
      <c r="B32" s="46" t="s">
        <v>26</v>
      </c>
      <c r="C32" s="47">
        <v>10459</v>
      </c>
      <c r="D32" s="41"/>
      <c r="E32" s="48">
        <v>458</v>
      </c>
      <c r="F32" s="48">
        <v>1308</v>
      </c>
      <c r="G32" s="48">
        <v>1216</v>
      </c>
      <c r="H32" s="49">
        <v>1.3</v>
      </c>
      <c r="I32" s="49">
        <v>0.3</v>
      </c>
      <c r="J32" s="50">
        <v>1</v>
      </c>
      <c r="K32" s="48">
        <v>14248</v>
      </c>
      <c r="L32" s="48"/>
    </row>
    <row r="33" spans="1:12" s="2" customFormat="1" ht="15.75" x14ac:dyDescent="0.25">
      <c r="A33" s="45">
        <v>27</v>
      </c>
      <c r="B33" s="46" t="s">
        <v>27</v>
      </c>
      <c r="C33" s="47">
        <v>38631</v>
      </c>
      <c r="D33" s="41">
        <v>34257</v>
      </c>
      <c r="E33" s="48">
        <v>1573</v>
      </c>
      <c r="F33" s="48">
        <v>5042</v>
      </c>
      <c r="G33" s="48">
        <v>3022</v>
      </c>
      <c r="H33" s="49">
        <v>1.3</v>
      </c>
      <c r="I33" s="49">
        <v>0.3</v>
      </c>
      <c r="J33" s="50">
        <v>1</v>
      </c>
      <c r="K33" s="48">
        <v>14248</v>
      </c>
      <c r="L33" s="48"/>
    </row>
    <row r="34" spans="1:12" s="2" customFormat="1" ht="15.75" x14ac:dyDescent="0.25">
      <c r="A34" s="45">
        <v>28</v>
      </c>
      <c r="B34" s="46" t="s">
        <v>28</v>
      </c>
      <c r="C34" s="47">
        <v>70728</v>
      </c>
      <c r="D34" s="41">
        <v>55125</v>
      </c>
      <c r="E34" s="48">
        <v>3057</v>
      </c>
      <c r="F34" s="48">
        <v>9901</v>
      </c>
      <c r="G34" s="48">
        <v>3658</v>
      </c>
      <c r="H34" s="49">
        <v>1.3</v>
      </c>
      <c r="I34" s="49">
        <v>0.3</v>
      </c>
      <c r="J34" s="50">
        <v>1</v>
      </c>
      <c r="K34" s="48">
        <v>14248</v>
      </c>
      <c r="L34" s="48"/>
    </row>
    <row r="35" spans="1:12" s="2" customFormat="1" ht="15.75" x14ac:dyDescent="0.25">
      <c r="A35" s="45">
        <v>29</v>
      </c>
      <c r="B35" s="46" t="s">
        <v>29</v>
      </c>
      <c r="C35" s="47">
        <v>19460</v>
      </c>
      <c r="D35" s="41"/>
      <c r="E35" s="48">
        <v>849</v>
      </c>
      <c r="F35" s="48">
        <v>3127</v>
      </c>
      <c r="G35" s="48">
        <v>161</v>
      </c>
      <c r="H35" s="49">
        <v>1.3</v>
      </c>
      <c r="I35" s="49">
        <v>0.3</v>
      </c>
      <c r="J35" s="50">
        <v>1</v>
      </c>
      <c r="K35" s="48">
        <v>14248</v>
      </c>
      <c r="L35" s="48"/>
    </row>
    <row r="36" spans="1:12" s="2" customFormat="1" ht="15.75" x14ac:dyDescent="0.25">
      <c r="A36" s="45">
        <v>30</v>
      </c>
      <c r="B36" s="46" t="s">
        <v>30</v>
      </c>
      <c r="C36" s="47">
        <v>48406</v>
      </c>
      <c r="D36" s="41">
        <v>26873</v>
      </c>
      <c r="E36" s="48">
        <v>2187</v>
      </c>
      <c r="F36" s="48">
        <v>5893</v>
      </c>
      <c r="G36" s="48">
        <v>3901</v>
      </c>
      <c r="H36" s="49">
        <v>1.3</v>
      </c>
      <c r="I36" s="49">
        <v>0.3</v>
      </c>
      <c r="J36" s="50">
        <v>1</v>
      </c>
      <c r="K36" s="48">
        <v>14248</v>
      </c>
      <c r="L36" s="48"/>
    </row>
    <row r="37" spans="1:12" s="2" customFormat="1" ht="15.75" x14ac:dyDescent="0.25">
      <c r="A37" s="45">
        <v>31</v>
      </c>
      <c r="B37" s="46" t="s">
        <v>31</v>
      </c>
      <c r="C37" s="47">
        <v>13031</v>
      </c>
      <c r="D37" s="41">
        <v>5788</v>
      </c>
      <c r="E37" s="48">
        <v>544</v>
      </c>
      <c r="F37" s="48">
        <v>1574</v>
      </c>
      <c r="G37" s="48">
        <v>1479</v>
      </c>
      <c r="H37" s="49">
        <v>1.6</v>
      </c>
      <c r="I37" s="49">
        <v>0.5</v>
      </c>
      <c r="J37" s="50">
        <v>1.1000000000000001</v>
      </c>
      <c r="K37" s="48">
        <v>18529</v>
      </c>
      <c r="L37" s="48"/>
    </row>
    <row r="38" spans="1:12" s="2" customFormat="1" ht="15.75" x14ac:dyDescent="0.25">
      <c r="A38" s="45">
        <v>32</v>
      </c>
      <c r="B38" s="46" t="s">
        <v>32</v>
      </c>
      <c r="C38" s="47">
        <v>42502</v>
      </c>
      <c r="D38" s="41">
        <v>38321</v>
      </c>
      <c r="E38" s="48">
        <v>2821</v>
      </c>
      <c r="F38" s="48">
        <v>6764</v>
      </c>
      <c r="G38" s="48">
        <v>5411</v>
      </c>
      <c r="H38" s="49">
        <v>1.7</v>
      </c>
      <c r="I38" s="49">
        <v>0.5</v>
      </c>
      <c r="J38" s="50">
        <v>1.1000000000000001</v>
      </c>
      <c r="K38" s="48">
        <v>18529</v>
      </c>
      <c r="L38" s="48"/>
    </row>
    <row r="39" spans="1:12" s="2" customFormat="1" ht="15.75" x14ac:dyDescent="0.25">
      <c r="A39" s="45">
        <v>33</v>
      </c>
      <c r="B39" s="46" t="s">
        <v>33</v>
      </c>
      <c r="C39" s="47">
        <v>13343</v>
      </c>
      <c r="D39" s="41"/>
      <c r="E39" s="48">
        <v>656</v>
      </c>
      <c r="F39" s="48">
        <v>2054</v>
      </c>
      <c r="G39" s="48">
        <v>1099</v>
      </c>
      <c r="H39" s="49">
        <v>1.3</v>
      </c>
      <c r="I39" s="49">
        <v>0.3</v>
      </c>
      <c r="J39" s="50">
        <v>1</v>
      </c>
      <c r="K39" s="48">
        <v>14248</v>
      </c>
      <c r="L39" s="48"/>
    </row>
    <row r="40" spans="1:12" s="2" customFormat="1" ht="15.75" x14ac:dyDescent="0.25">
      <c r="A40" s="45">
        <v>34</v>
      </c>
      <c r="B40" s="46" t="s">
        <v>34</v>
      </c>
      <c r="C40" s="47">
        <v>28339</v>
      </c>
      <c r="D40" s="41">
        <v>7410</v>
      </c>
      <c r="E40" s="48">
        <v>1144</v>
      </c>
      <c r="F40" s="48">
        <v>4333</v>
      </c>
      <c r="G40" s="48">
        <v>2772</v>
      </c>
      <c r="H40" s="49">
        <v>1.3</v>
      </c>
      <c r="I40" s="49">
        <v>0.3</v>
      </c>
      <c r="J40" s="50">
        <v>1</v>
      </c>
      <c r="K40" s="48">
        <v>14248</v>
      </c>
      <c r="L40" s="48"/>
    </row>
    <row r="41" spans="1:12" s="2" customFormat="1" ht="15.75" x14ac:dyDescent="0.25">
      <c r="A41" s="45">
        <v>35</v>
      </c>
      <c r="B41" s="46" t="s">
        <v>35</v>
      </c>
      <c r="C41" s="47">
        <v>27029</v>
      </c>
      <c r="D41" s="41">
        <v>20536</v>
      </c>
      <c r="E41" s="48">
        <v>1286</v>
      </c>
      <c r="F41" s="48">
        <v>4058</v>
      </c>
      <c r="G41" s="48">
        <v>1934</v>
      </c>
      <c r="H41" s="49">
        <v>1.3</v>
      </c>
      <c r="I41" s="49">
        <v>0.3</v>
      </c>
      <c r="J41" s="50">
        <v>1</v>
      </c>
      <c r="K41" s="48">
        <v>14248</v>
      </c>
      <c r="L41" s="48"/>
    </row>
    <row r="42" spans="1:12" s="2" customFormat="1" ht="15.75" x14ac:dyDescent="0.25">
      <c r="A42" s="45">
        <v>36</v>
      </c>
      <c r="B42" s="46" t="s">
        <v>36</v>
      </c>
      <c r="C42" s="47">
        <v>64199</v>
      </c>
      <c r="D42" s="41">
        <v>41184</v>
      </c>
      <c r="E42" s="48">
        <v>4100</v>
      </c>
      <c r="F42" s="48">
        <v>10146</v>
      </c>
      <c r="G42" s="48">
        <v>3974</v>
      </c>
      <c r="H42" s="49">
        <v>1.3</v>
      </c>
      <c r="I42" s="49">
        <v>0.3</v>
      </c>
      <c r="J42" s="50">
        <v>1</v>
      </c>
      <c r="K42" s="48">
        <v>14248</v>
      </c>
      <c r="L42" s="48"/>
    </row>
    <row r="43" spans="1:12" s="2" customFormat="1" ht="15.75" x14ac:dyDescent="0.25">
      <c r="A43" s="45">
        <v>37</v>
      </c>
      <c r="B43" s="46" t="s">
        <v>37</v>
      </c>
      <c r="C43" s="47">
        <v>22197</v>
      </c>
      <c r="D43" s="41"/>
      <c r="E43" s="48">
        <v>911</v>
      </c>
      <c r="F43" s="48">
        <v>2917</v>
      </c>
      <c r="G43" s="48">
        <v>1917</v>
      </c>
      <c r="H43" s="49">
        <v>1.3</v>
      </c>
      <c r="I43" s="49">
        <v>0.3</v>
      </c>
      <c r="J43" s="50">
        <v>1</v>
      </c>
      <c r="K43" s="48">
        <v>14248</v>
      </c>
      <c r="L43" s="48"/>
    </row>
    <row r="44" spans="1:12" s="2" customFormat="1" ht="15.75" x14ac:dyDescent="0.25">
      <c r="A44" s="45">
        <v>38</v>
      </c>
      <c r="B44" s="46" t="s">
        <v>38</v>
      </c>
      <c r="C44" s="47">
        <v>11607</v>
      </c>
      <c r="D44" s="41"/>
      <c r="E44" s="48">
        <v>608</v>
      </c>
      <c r="F44" s="48">
        <v>1721</v>
      </c>
      <c r="G44" s="48">
        <v>1209</v>
      </c>
      <c r="H44" s="49">
        <v>1.3</v>
      </c>
      <c r="I44" s="49">
        <v>0.3</v>
      </c>
      <c r="J44" s="50">
        <v>1</v>
      </c>
      <c r="K44" s="48">
        <v>14248</v>
      </c>
      <c r="L44" s="48"/>
    </row>
    <row r="45" spans="1:12" s="2" customFormat="1" ht="15.75" x14ac:dyDescent="0.25">
      <c r="A45" s="45">
        <v>39</v>
      </c>
      <c r="B45" s="46" t="s">
        <v>39</v>
      </c>
      <c r="C45" s="47">
        <v>25072</v>
      </c>
      <c r="D45" s="41"/>
      <c r="E45" s="48">
        <v>1326</v>
      </c>
      <c r="F45" s="48">
        <v>3731</v>
      </c>
      <c r="G45" s="48">
        <v>1634</v>
      </c>
      <c r="H45" s="49">
        <v>1.3</v>
      </c>
      <c r="I45" s="49">
        <v>0.3</v>
      </c>
      <c r="J45" s="50">
        <v>1</v>
      </c>
      <c r="K45" s="48">
        <v>14248</v>
      </c>
      <c r="L45" s="48"/>
    </row>
    <row r="46" spans="1:12" s="2" customFormat="1" ht="15.75" x14ac:dyDescent="0.25">
      <c r="A46" s="45">
        <v>40</v>
      </c>
      <c r="B46" s="46" t="s">
        <v>40</v>
      </c>
      <c r="C46" s="47">
        <v>15036</v>
      </c>
      <c r="D46" s="41"/>
      <c r="E46" s="48">
        <v>951</v>
      </c>
      <c r="F46" s="48">
        <v>2662</v>
      </c>
      <c r="G46" s="48">
        <v>1650</v>
      </c>
      <c r="H46" s="49">
        <v>1.3</v>
      </c>
      <c r="I46" s="49">
        <v>0.3</v>
      </c>
      <c r="J46" s="50">
        <v>1</v>
      </c>
      <c r="K46" s="48">
        <v>14248</v>
      </c>
      <c r="L46" s="48"/>
    </row>
    <row r="47" spans="1:12" s="2" customFormat="1" ht="15.75" x14ac:dyDescent="0.25">
      <c r="A47" s="45">
        <v>41</v>
      </c>
      <c r="B47" s="46" t="s">
        <v>41</v>
      </c>
      <c r="C47" s="47">
        <v>20829</v>
      </c>
      <c r="D47" s="41"/>
      <c r="E47" s="48">
        <v>1251</v>
      </c>
      <c r="F47" s="48">
        <v>3864</v>
      </c>
      <c r="G47" s="48">
        <v>2239</v>
      </c>
      <c r="H47" s="49">
        <v>1.3</v>
      </c>
      <c r="I47" s="49">
        <v>0.3</v>
      </c>
      <c r="J47" s="50">
        <v>1</v>
      </c>
      <c r="K47" s="48">
        <v>14248</v>
      </c>
      <c r="L47" s="48"/>
    </row>
    <row r="48" spans="1:12" s="2" customFormat="1" ht="15.75" x14ac:dyDescent="0.25">
      <c r="A48" s="45">
        <v>42</v>
      </c>
      <c r="B48" s="46" t="s">
        <v>42</v>
      </c>
      <c r="C48" s="47">
        <v>29498</v>
      </c>
      <c r="D48" s="41"/>
      <c r="E48" s="48">
        <v>1732</v>
      </c>
      <c r="F48" s="48">
        <v>5547</v>
      </c>
      <c r="G48" s="48">
        <v>1604</v>
      </c>
      <c r="H48" s="49">
        <v>1.3</v>
      </c>
      <c r="I48" s="49">
        <v>0.3</v>
      </c>
      <c r="J48" s="50">
        <v>1</v>
      </c>
      <c r="K48" s="48">
        <v>14248</v>
      </c>
      <c r="L48" s="48"/>
    </row>
    <row r="49" spans="1:9" x14ac:dyDescent="0.2">
      <c r="A49" s="4"/>
    </row>
    <row r="50" spans="1:9" ht="15.75" x14ac:dyDescent="0.25">
      <c r="A50" s="78" t="s">
        <v>532</v>
      </c>
      <c r="B50" s="78"/>
      <c r="C50" s="78"/>
      <c r="D50" s="78"/>
      <c r="E50" s="13"/>
      <c r="F50" s="13"/>
      <c r="H50" s="13"/>
      <c r="I50" s="13"/>
    </row>
    <row r="51" spans="1:9" x14ac:dyDescent="0.2">
      <c r="C51" s="12"/>
      <c r="D51" s="12"/>
      <c r="E51" s="14"/>
      <c r="F51" s="14"/>
      <c r="G51" s="76"/>
      <c r="H51" s="14"/>
      <c r="I51" s="14"/>
    </row>
    <row r="54" spans="1:9" x14ac:dyDescent="0.2">
      <c r="C54" s="14"/>
      <c r="D54" s="14"/>
    </row>
    <row r="57" spans="1:9" x14ac:dyDescent="0.2">
      <c r="C57" s="14"/>
      <c r="D57" s="14"/>
    </row>
    <row r="58" spans="1:9" x14ac:dyDescent="0.2">
      <c r="C58" s="14"/>
    </row>
    <row r="59" spans="1:9" x14ac:dyDescent="0.2">
      <c r="C59" s="14"/>
      <c r="D59" s="14"/>
    </row>
  </sheetData>
  <sheetProtection formatCells="0" formatColumns="0" formatRows="0" insertColumns="0" insertRows="0" insertHyperlinks="0" deleteColumns="0" deleteRows="0" sort="0" autoFilter="0" pivotTables="0"/>
  <autoFilter ref="A6:N50" xr:uid="{00000000-0009-0000-0000-000000000000}"/>
  <mergeCells count="3">
    <mergeCell ref="A3:A6"/>
    <mergeCell ref="A50:D50"/>
    <mergeCell ref="B1:L1"/>
  </mergeCells>
  <pageMargins left="0.39370078740157483" right="0.39370078740157483" top="0.39370078740157483" bottom="0.39370078740157483" header="0.31496062992125984" footer="0.31496062992125984"/>
  <pageSetup paperSize="9" scale="58" fitToWidth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70"/>
  <sheetViews>
    <sheetView zoomScale="80" zoomScaleNormal="80" workbookViewId="0">
      <pane xSplit="2" ySplit="7" topLeftCell="G35" activePane="bottomRight" state="frozen"/>
      <selection pane="topRight" activeCell="C1" sqref="C1"/>
      <selection pane="bottomLeft" activeCell="A8" sqref="A8"/>
      <selection pane="bottomRight" activeCell="J19" sqref="J19"/>
    </sheetView>
  </sheetViews>
  <sheetFormatPr defaultRowHeight="18.75" outlineLevelCol="1" x14ac:dyDescent="0.2"/>
  <cols>
    <col min="1" max="1" width="37.28515625" style="16" customWidth="1"/>
    <col min="2" max="2" width="15" style="16" customWidth="1"/>
    <col min="3" max="16" width="16.140625" style="15" customWidth="1" outlineLevel="1"/>
    <col min="17" max="22" width="16.140625" style="15" customWidth="1"/>
    <col min="23" max="23" width="18.28515625" style="15" customWidth="1"/>
    <col min="24" max="24" width="13.85546875" style="15" customWidth="1"/>
    <col min="25" max="256" width="9.140625" style="15"/>
    <col min="257" max="257" width="48.85546875" style="15" customWidth="1"/>
    <col min="258" max="258" width="15" style="15" customWidth="1"/>
    <col min="259" max="259" width="17.5703125" style="15" customWidth="1"/>
    <col min="260" max="260" width="16.28515625" style="15" customWidth="1"/>
    <col min="261" max="261" width="20.28515625" style="15" customWidth="1"/>
    <col min="262" max="262" width="14.7109375" style="15" customWidth="1"/>
    <col min="263" max="263" width="15.28515625" style="15" customWidth="1"/>
    <col min="264" max="264" width="17.5703125" style="15" customWidth="1"/>
    <col min="265" max="265" width="17.7109375" style="15" customWidth="1"/>
    <col min="266" max="266" width="17.85546875" style="15" customWidth="1"/>
    <col min="267" max="267" width="13.140625" style="15" customWidth="1"/>
    <col min="268" max="268" width="17.7109375" style="15" customWidth="1"/>
    <col min="269" max="269" width="17.42578125" style="15" customWidth="1"/>
    <col min="270" max="270" width="13.42578125" style="15" customWidth="1"/>
    <col min="271" max="271" width="17.7109375" style="15" customWidth="1"/>
    <col min="272" max="272" width="17.85546875" style="15" customWidth="1"/>
    <col min="273" max="273" width="15.85546875" style="15" customWidth="1"/>
    <col min="274" max="274" width="14.28515625" style="15" customWidth="1"/>
    <col min="275" max="275" width="17.28515625" style="15" customWidth="1"/>
    <col min="276" max="276" width="15.85546875" style="15" customWidth="1"/>
    <col min="277" max="277" width="14.28515625" style="15" customWidth="1"/>
    <col min="278" max="278" width="16.42578125" style="15" customWidth="1"/>
    <col min="279" max="279" width="18.28515625" style="15" customWidth="1"/>
    <col min="280" max="280" width="13.85546875" style="15" customWidth="1"/>
    <col min="281" max="512" width="9.140625" style="15"/>
    <col min="513" max="513" width="48.85546875" style="15" customWidth="1"/>
    <col min="514" max="514" width="15" style="15" customWidth="1"/>
    <col min="515" max="515" width="17.5703125" style="15" customWidth="1"/>
    <col min="516" max="516" width="16.28515625" style="15" customWidth="1"/>
    <col min="517" max="517" width="20.28515625" style="15" customWidth="1"/>
    <col min="518" max="518" width="14.7109375" style="15" customWidth="1"/>
    <col min="519" max="519" width="15.28515625" style="15" customWidth="1"/>
    <col min="520" max="520" width="17.5703125" style="15" customWidth="1"/>
    <col min="521" max="521" width="17.7109375" style="15" customWidth="1"/>
    <col min="522" max="522" width="17.85546875" style="15" customWidth="1"/>
    <col min="523" max="523" width="13.140625" style="15" customWidth="1"/>
    <col min="524" max="524" width="17.7109375" style="15" customWidth="1"/>
    <col min="525" max="525" width="17.42578125" style="15" customWidth="1"/>
    <col min="526" max="526" width="13.42578125" style="15" customWidth="1"/>
    <col min="527" max="527" width="17.7109375" style="15" customWidth="1"/>
    <col min="528" max="528" width="17.85546875" style="15" customWidth="1"/>
    <col min="529" max="529" width="15.85546875" style="15" customWidth="1"/>
    <col min="530" max="530" width="14.28515625" style="15" customWidth="1"/>
    <col min="531" max="531" width="17.28515625" style="15" customWidth="1"/>
    <col min="532" max="532" width="15.85546875" style="15" customWidth="1"/>
    <col min="533" max="533" width="14.28515625" style="15" customWidth="1"/>
    <col min="534" max="534" width="16.42578125" style="15" customWidth="1"/>
    <col min="535" max="535" width="18.28515625" style="15" customWidth="1"/>
    <col min="536" max="536" width="13.85546875" style="15" customWidth="1"/>
    <col min="537" max="768" width="9.140625" style="15"/>
    <col min="769" max="769" width="48.85546875" style="15" customWidth="1"/>
    <col min="770" max="770" width="15" style="15" customWidth="1"/>
    <col min="771" max="771" width="17.5703125" style="15" customWidth="1"/>
    <col min="772" max="772" width="16.28515625" style="15" customWidth="1"/>
    <col min="773" max="773" width="20.28515625" style="15" customWidth="1"/>
    <col min="774" max="774" width="14.7109375" style="15" customWidth="1"/>
    <col min="775" max="775" width="15.28515625" style="15" customWidth="1"/>
    <col min="776" max="776" width="17.5703125" style="15" customWidth="1"/>
    <col min="777" max="777" width="17.7109375" style="15" customWidth="1"/>
    <col min="778" max="778" width="17.85546875" style="15" customWidth="1"/>
    <col min="779" max="779" width="13.140625" style="15" customWidth="1"/>
    <col min="780" max="780" width="17.7109375" style="15" customWidth="1"/>
    <col min="781" max="781" width="17.42578125" style="15" customWidth="1"/>
    <col min="782" max="782" width="13.42578125" style="15" customWidth="1"/>
    <col min="783" max="783" width="17.7109375" style="15" customWidth="1"/>
    <col min="784" max="784" width="17.85546875" style="15" customWidth="1"/>
    <col min="785" max="785" width="15.85546875" style="15" customWidth="1"/>
    <col min="786" max="786" width="14.28515625" style="15" customWidth="1"/>
    <col min="787" max="787" width="17.28515625" style="15" customWidth="1"/>
    <col min="788" max="788" width="15.85546875" style="15" customWidth="1"/>
    <col min="789" max="789" width="14.28515625" style="15" customWidth="1"/>
    <col min="790" max="790" width="16.42578125" style="15" customWidth="1"/>
    <col min="791" max="791" width="18.28515625" style="15" customWidth="1"/>
    <col min="792" max="792" width="13.85546875" style="15" customWidth="1"/>
    <col min="793" max="1024" width="9.140625" style="15"/>
    <col min="1025" max="1025" width="48.85546875" style="15" customWidth="1"/>
    <col min="1026" max="1026" width="15" style="15" customWidth="1"/>
    <col min="1027" max="1027" width="17.5703125" style="15" customWidth="1"/>
    <col min="1028" max="1028" width="16.28515625" style="15" customWidth="1"/>
    <col min="1029" max="1029" width="20.28515625" style="15" customWidth="1"/>
    <col min="1030" max="1030" width="14.7109375" style="15" customWidth="1"/>
    <col min="1031" max="1031" width="15.28515625" style="15" customWidth="1"/>
    <col min="1032" max="1032" width="17.5703125" style="15" customWidth="1"/>
    <col min="1033" max="1033" width="17.7109375" style="15" customWidth="1"/>
    <col min="1034" max="1034" width="17.85546875" style="15" customWidth="1"/>
    <col min="1035" max="1035" width="13.140625" style="15" customWidth="1"/>
    <col min="1036" max="1036" width="17.7109375" style="15" customWidth="1"/>
    <col min="1037" max="1037" width="17.42578125" style="15" customWidth="1"/>
    <col min="1038" max="1038" width="13.42578125" style="15" customWidth="1"/>
    <col min="1039" max="1039" width="17.7109375" style="15" customWidth="1"/>
    <col min="1040" max="1040" width="17.85546875" style="15" customWidth="1"/>
    <col min="1041" max="1041" width="15.85546875" style="15" customWidth="1"/>
    <col min="1042" max="1042" width="14.28515625" style="15" customWidth="1"/>
    <col min="1043" max="1043" width="17.28515625" style="15" customWidth="1"/>
    <col min="1044" max="1044" width="15.85546875" style="15" customWidth="1"/>
    <col min="1045" max="1045" width="14.28515625" style="15" customWidth="1"/>
    <col min="1046" max="1046" width="16.42578125" style="15" customWidth="1"/>
    <col min="1047" max="1047" width="18.28515625" style="15" customWidth="1"/>
    <col min="1048" max="1048" width="13.85546875" style="15" customWidth="1"/>
    <col min="1049" max="1280" width="9.140625" style="15"/>
    <col min="1281" max="1281" width="48.85546875" style="15" customWidth="1"/>
    <col min="1282" max="1282" width="15" style="15" customWidth="1"/>
    <col min="1283" max="1283" width="17.5703125" style="15" customWidth="1"/>
    <col min="1284" max="1284" width="16.28515625" style="15" customWidth="1"/>
    <col min="1285" max="1285" width="20.28515625" style="15" customWidth="1"/>
    <col min="1286" max="1286" width="14.7109375" style="15" customWidth="1"/>
    <col min="1287" max="1287" width="15.28515625" style="15" customWidth="1"/>
    <col min="1288" max="1288" width="17.5703125" style="15" customWidth="1"/>
    <col min="1289" max="1289" width="17.7109375" style="15" customWidth="1"/>
    <col min="1290" max="1290" width="17.85546875" style="15" customWidth="1"/>
    <col min="1291" max="1291" width="13.140625" style="15" customWidth="1"/>
    <col min="1292" max="1292" width="17.7109375" style="15" customWidth="1"/>
    <col min="1293" max="1293" width="17.42578125" style="15" customWidth="1"/>
    <col min="1294" max="1294" width="13.42578125" style="15" customWidth="1"/>
    <col min="1295" max="1295" width="17.7109375" style="15" customWidth="1"/>
    <col min="1296" max="1296" width="17.85546875" style="15" customWidth="1"/>
    <col min="1297" max="1297" width="15.85546875" style="15" customWidth="1"/>
    <col min="1298" max="1298" width="14.28515625" style="15" customWidth="1"/>
    <col min="1299" max="1299" width="17.28515625" style="15" customWidth="1"/>
    <col min="1300" max="1300" width="15.85546875" style="15" customWidth="1"/>
    <col min="1301" max="1301" width="14.28515625" style="15" customWidth="1"/>
    <col min="1302" max="1302" width="16.42578125" style="15" customWidth="1"/>
    <col min="1303" max="1303" width="18.28515625" style="15" customWidth="1"/>
    <col min="1304" max="1304" width="13.85546875" style="15" customWidth="1"/>
    <col min="1305" max="1536" width="9.140625" style="15"/>
    <col min="1537" max="1537" width="48.85546875" style="15" customWidth="1"/>
    <col min="1538" max="1538" width="15" style="15" customWidth="1"/>
    <col min="1539" max="1539" width="17.5703125" style="15" customWidth="1"/>
    <col min="1540" max="1540" width="16.28515625" style="15" customWidth="1"/>
    <col min="1541" max="1541" width="20.28515625" style="15" customWidth="1"/>
    <col min="1542" max="1542" width="14.7109375" style="15" customWidth="1"/>
    <col min="1543" max="1543" width="15.28515625" style="15" customWidth="1"/>
    <col min="1544" max="1544" width="17.5703125" style="15" customWidth="1"/>
    <col min="1545" max="1545" width="17.7109375" style="15" customWidth="1"/>
    <col min="1546" max="1546" width="17.85546875" style="15" customWidth="1"/>
    <col min="1547" max="1547" width="13.140625" style="15" customWidth="1"/>
    <col min="1548" max="1548" width="17.7109375" style="15" customWidth="1"/>
    <col min="1549" max="1549" width="17.42578125" style="15" customWidth="1"/>
    <col min="1550" max="1550" width="13.42578125" style="15" customWidth="1"/>
    <col min="1551" max="1551" width="17.7109375" style="15" customWidth="1"/>
    <col min="1552" max="1552" width="17.85546875" style="15" customWidth="1"/>
    <col min="1553" max="1553" width="15.85546875" style="15" customWidth="1"/>
    <col min="1554" max="1554" width="14.28515625" style="15" customWidth="1"/>
    <col min="1555" max="1555" width="17.28515625" style="15" customWidth="1"/>
    <col min="1556" max="1556" width="15.85546875" style="15" customWidth="1"/>
    <col min="1557" max="1557" width="14.28515625" style="15" customWidth="1"/>
    <col min="1558" max="1558" width="16.42578125" style="15" customWidth="1"/>
    <col min="1559" max="1559" width="18.28515625" style="15" customWidth="1"/>
    <col min="1560" max="1560" width="13.85546875" style="15" customWidth="1"/>
    <col min="1561" max="1792" width="9.140625" style="15"/>
    <col min="1793" max="1793" width="48.85546875" style="15" customWidth="1"/>
    <col min="1794" max="1794" width="15" style="15" customWidth="1"/>
    <col min="1795" max="1795" width="17.5703125" style="15" customWidth="1"/>
    <col min="1796" max="1796" width="16.28515625" style="15" customWidth="1"/>
    <col min="1797" max="1797" width="20.28515625" style="15" customWidth="1"/>
    <col min="1798" max="1798" width="14.7109375" style="15" customWidth="1"/>
    <col min="1799" max="1799" width="15.28515625" style="15" customWidth="1"/>
    <col min="1800" max="1800" width="17.5703125" style="15" customWidth="1"/>
    <col min="1801" max="1801" width="17.7109375" style="15" customWidth="1"/>
    <col min="1802" max="1802" width="17.85546875" style="15" customWidth="1"/>
    <col min="1803" max="1803" width="13.140625" style="15" customWidth="1"/>
    <col min="1804" max="1804" width="17.7109375" style="15" customWidth="1"/>
    <col min="1805" max="1805" width="17.42578125" style="15" customWidth="1"/>
    <col min="1806" max="1806" width="13.42578125" style="15" customWidth="1"/>
    <col min="1807" max="1807" width="17.7109375" style="15" customWidth="1"/>
    <col min="1808" max="1808" width="17.85546875" style="15" customWidth="1"/>
    <col min="1809" max="1809" width="15.85546875" style="15" customWidth="1"/>
    <col min="1810" max="1810" width="14.28515625" style="15" customWidth="1"/>
    <col min="1811" max="1811" width="17.28515625" style="15" customWidth="1"/>
    <col min="1812" max="1812" width="15.85546875" style="15" customWidth="1"/>
    <col min="1813" max="1813" width="14.28515625" style="15" customWidth="1"/>
    <col min="1814" max="1814" width="16.42578125" style="15" customWidth="1"/>
    <col min="1815" max="1815" width="18.28515625" style="15" customWidth="1"/>
    <col min="1816" max="1816" width="13.85546875" style="15" customWidth="1"/>
    <col min="1817" max="2048" width="9.140625" style="15"/>
    <col min="2049" max="2049" width="48.85546875" style="15" customWidth="1"/>
    <col min="2050" max="2050" width="15" style="15" customWidth="1"/>
    <col min="2051" max="2051" width="17.5703125" style="15" customWidth="1"/>
    <col min="2052" max="2052" width="16.28515625" style="15" customWidth="1"/>
    <col min="2053" max="2053" width="20.28515625" style="15" customWidth="1"/>
    <col min="2054" max="2054" width="14.7109375" style="15" customWidth="1"/>
    <col min="2055" max="2055" width="15.28515625" style="15" customWidth="1"/>
    <col min="2056" max="2056" width="17.5703125" style="15" customWidth="1"/>
    <col min="2057" max="2057" width="17.7109375" style="15" customWidth="1"/>
    <col min="2058" max="2058" width="17.85546875" style="15" customWidth="1"/>
    <col min="2059" max="2059" width="13.140625" style="15" customWidth="1"/>
    <col min="2060" max="2060" width="17.7109375" style="15" customWidth="1"/>
    <col min="2061" max="2061" width="17.42578125" style="15" customWidth="1"/>
    <col min="2062" max="2062" width="13.42578125" style="15" customWidth="1"/>
    <col min="2063" max="2063" width="17.7109375" style="15" customWidth="1"/>
    <col min="2064" max="2064" width="17.85546875" style="15" customWidth="1"/>
    <col min="2065" max="2065" width="15.85546875" style="15" customWidth="1"/>
    <col min="2066" max="2066" width="14.28515625" style="15" customWidth="1"/>
    <col min="2067" max="2067" width="17.28515625" style="15" customWidth="1"/>
    <col min="2068" max="2068" width="15.85546875" style="15" customWidth="1"/>
    <col min="2069" max="2069" width="14.28515625" style="15" customWidth="1"/>
    <col min="2070" max="2070" width="16.42578125" style="15" customWidth="1"/>
    <col min="2071" max="2071" width="18.28515625" style="15" customWidth="1"/>
    <col min="2072" max="2072" width="13.85546875" style="15" customWidth="1"/>
    <col min="2073" max="2304" width="9.140625" style="15"/>
    <col min="2305" max="2305" width="48.85546875" style="15" customWidth="1"/>
    <col min="2306" max="2306" width="15" style="15" customWidth="1"/>
    <col min="2307" max="2307" width="17.5703125" style="15" customWidth="1"/>
    <col min="2308" max="2308" width="16.28515625" style="15" customWidth="1"/>
    <col min="2309" max="2309" width="20.28515625" style="15" customWidth="1"/>
    <col min="2310" max="2310" width="14.7109375" style="15" customWidth="1"/>
    <col min="2311" max="2311" width="15.28515625" style="15" customWidth="1"/>
    <col min="2312" max="2312" width="17.5703125" style="15" customWidth="1"/>
    <col min="2313" max="2313" width="17.7109375" style="15" customWidth="1"/>
    <col min="2314" max="2314" width="17.85546875" style="15" customWidth="1"/>
    <col min="2315" max="2315" width="13.140625" style="15" customWidth="1"/>
    <col min="2316" max="2316" width="17.7109375" style="15" customWidth="1"/>
    <col min="2317" max="2317" width="17.42578125" style="15" customWidth="1"/>
    <col min="2318" max="2318" width="13.42578125" style="15" customWidth="1"/>
    <col min="2319" max="2319" width="17.7109375" style="15" customWidth="1"/>
    <col min="2320" max="2320" width="17.85546875" style="15" customWidth="1"/>
    <col min="2321" max="2321" width="15.85546875" style="15" customWidth="1"/>
    <col min="2322" max="2322" width="14.28515625" style="15" customWidth="1"/>
    <col min="2323" max="2323" width="17.28515625" style="15" customWidth="1"/>
    <col min="2324" max="2324" width="15.85546875" style="15" customWidth="1"/>
    <col min="2325" max="2325" width="14.28515625" style="15" customWidth="1"/>
    <col min="2326" max="2326" width="16.42578125" style="15" customWidth="1"/>
    <col min="2327" max="2327" width="18.28515625" style="15" customWidth="1"/>
    <col min="2328" max="2328" width="13.85546875" style="15" customWidth="1"/>
    <col min="2329" max="2560" width="9.140625" style="15"/>
    <col min="2561" max="2561" width="48.85546875" style="15" customWidth="1"/>
    <col min="2562" max="2562" width="15" style="15" customWidth="1"/>
    <col min="2563" max="2563" width="17.5703125" style="15" customWidth="1"/>
    <col min="2564" max="2564" width="16.28515625" style="15" customWidth="1"/>
    <col min="2565" max="2565" width="20.28515625" style="15" customWidth="1"/>
    <col min="2566" max="2566" width="14.7109375" style="15" customWidth="1"/>
    <col min="2567" max="2567" width="15.28515625" style="15" customWidth="1"/>
    <col min="2568" max="2568" width="17.5703125" style="15" customWidth="1"/>
    <col min="2569" max="2569" width="17.7109375" style="15" customWidth="1"/>
    <col min="2570" max="2570" width="17.85546875" style="15" customWidth="1"/>
    <col min="2571" max="2571" width="13.140625" style="15" customWidth="1"/>
    <col min="2572" max="2572" width="17.7109375" style="15" customWidth="1"/>
    <col min="2573" max="2573" width="17.42578125" style="15" customWidth="1"/>
    <col min="2574" max="2574" width="13.42578125" style="15" customWidth="1"/>
    <col min="2575" max="2575" width="17.7109375" style="15" customWidth="1"/>
    <col min="2576" max="2576" width="17.85546875" style="15" customWidth="1"/>
    <col min="2577" max="2577" width="15.85546875" style="15" customWidth="1"/>
    <col min="2578" max="2578" width="14.28515625" style="15" customWidth="1"/>
    <col min="2579" max="2579" width="17.28515625" style="15" customWidth="1"/>
    <col min="2580" max="2580" width="15.85546875" style="15" customWidth="1"/>
    <col min="2581" max="2581" width="14.28515625" style="15" customWidth="1"/>
    <col min="2582" max="2582" width="16.42578125" style="15" customWidth="1"/>
    <col min="2583" max="2583" width="18.28515625" style="15" customWidth="1"/>
    <col min="2584" max="2584" width="13.85546875" style="15" customWidth="1"/>
    <col min="2585" max="2816" width="9.140625" style="15"/>
    <col min="2817" max="2817" width="48.85546875" style="15" customWidth="1"/>
    <col min="2818" max="2818" width="15" style="15" customWidth="1"/>
    <col min="2819" max="2819" width="17.5703125" style="15" customWidth="1"/>
    <col min="2820" max="2820" width="16.28515625" style="15" customWidth="1"/>
    <col min="2821" max="2821" width="20.28515625" style="15" customWidth="1"/>
    <col min="2822" max="2822" width="14.7109375" style="15" customWidth="1"/>
    <col min="2823" max="2823" width="15.28515625" style="15" customWidth="1"/>
    <col min="2824" max="2824" width="17.5703125" style="15" customWidth="1"/>
    <col min="2825" max="2825" width="17.7109375" style="15" customWidth="1"/>
    <col min="2826" max="2826" width="17.85546875" style="15" customWidth="1"/>
    <col min="2827" max="2827" width="13.140625" style="15" customWidth="1"/>
    <col min="2828" max="2828" width="17.7109375" style="15" customWidth="1"/>
    <col min="2829" max="2829" width="17.42578125" style="15" customWidth="1"/>
    <col min="2830" max="2830" width="13.42578125" style="15" customWidth="1"/>
    <col min="2831" max="2831" width="17.7109375" style="15" customWidth="1"/>
    <col min="2832" max="2832" width="17.85546875" style="15" customWidth="1"/>
    <col min="2833" max="2833" width="15.85546875" style="15" customWidth="1"/>
    <col min="2834" max="2834" width="14.28515625" style="15" customWidth="1"/>
    <col min="2835" max="2835" width="17.28515625" style="15" customWidth="1"/>
    <col min="2836" max="2836" width="15.85546875" style="15" customWidth="1"/>
    <col min="2837" max="2837" width="14.28515625" style="15" customWidth="1"/>
    <col min="2838" max="2838" width="16.42578125" style="15" customWidth="1"/>
    <col min="2839" max="2839" width="18.28515625" style="15" customWidth="1"/>
    <col min="2840" max="2840" width="13.85546875" style="15" customWidth="1"/>
    <col min="2841" max="3072" width="9.140625" style="15"/>
    <col min="3073" max="3073" width="48.85546875" style="15" customWidth="1"/>
    <col min="3074" max="3074" width="15" style="15" customWidth="1"/>
    <col min="3075" max="3075" width="17.5703125" style="15" customWidth="1"/>
    <col min="3076" max="3076" width="16.28515625" style="15" customWidth="1"/>
    <col min="3077" max="3077" width="20.28515625" style="15" customWidth="1"/>
    <col min="3078" max="3078" width="14.7109375" style="15" customWidth="1"/>
    <col min="3079" max="3079" width="15.28515625" style="15" customWidth="1"/>
    <col min="3080" max="3080" width="17.5703125" style="15" customWidth="1"/>
    <col min="3081" max="3081" width="17.7109375" style="15" customWidth="1"/>
    <col min="3082" max="3082" width="17.85546875" style="15" customWidth="1"/>
    <col min="3083" max="3083" width="13.140625" style="15" customWidth="1"/>
    <col min="3084" max="3084" width="17.7109375" style="15" customWidth="1"/>
    <col min="3085" max="3085" width="17.42578125" style="15" customWidth="1"/>
    <col min="3086" max="3086" width="13.42578125" style="15" customWidth="1"/>
    <col min="3087" max="3087" width="17.7109375" style="15" customWidth="1"/>
    <col min="3088" max="3088" width="17.85546875" style="15" customWidth="1"/>
    <col min="3089" max="3089" width="15.85546875" style="15" customWidth="1"/>
    <col min="3090" max="3090" width="14.28515625" style="15" customWidth="1"/>
    <col min="3091" max="3091" width="17.28515625" style="15" customWidth="1"/>
    <col min="3092" max="3092" width="15.85546875" style="15" customWidth="1"/>
    <col min="3093" max="3093" width="14.28515625" style="15" customWidth="1"/>
    <col min="3094" max="3094" width="16.42578125" style="15" customWidth="1"/>
    <col min="3095" max="3095" width="18.28515625" style="15" customWidth="1"/>
    <col min="3096" max="3096" width="13.85546875" style="15" customWidth="1"/>
    <col min="3097" max="3328" width="9.140625" style="15"/>
    <col min="3329" max="3329" width="48.85546875" style="15" customWidth="1"/>
    <col min="3330" max="3330" width="15" style="15" customWidth="1"/>
    <col min="3331" max="3331" width="17.5703125" style="15" customWidth="1"/>
    <col min="3332" max="3332" width="16.28515625" style="15" customWidth="1"/>
    <col min="3333" max="3333" width="20.28515625" style="15" customWidth="1"/>
    <col min="3334" max="3334" width="14.7109375" style="15" customWidth="1"/>
    <col min="3335" max="3335" width="15.28515625" style="15" customWidth="1"/>
    <col min="3336" max="3336" width="17.5703125" style="15" customWidth="1"/>
    <col min="3337" max="3337" width="17.7109375" style="15" customWidth="1"/>
    <col min="3338" max="3338" width="17.85546875" style="15" customWidth="1"/>
    <col min="3339" max="3339" width="13.140625" style="15" customWidth="1"/>
    <col min="3340" max="3340" width="17.7109375" style="15" customWidth="1"/>
    <col min="3341" max="3341" width="17.42578125" style="15" customWidth="1"/>
    <col min="3342" max="3342" width="13.42578125" style="15" customWidth="1"/>
    <col min="3343" max="3343" width="17.7109375" style="15" customWidth="1"/>
    <col min="3344" max="3344" width="17.85546875" style="15" customWidth="1"/>
    <col min="3345" max="3345" width="15.85546875" style="15" customWidth="1"/>
    <col min="3346" max="3346" width="14.28515625" style="15" customWidth="1"/>
    <col min="3347" max="3347" width="17.28515625" style="15" customWidth="1"/>
    <col min="3348" max="3348" width="15.85546875" style="15" customWidth="1"/>
    <col min="3349" max="3349" width="14.28515625" style="15" customWidth="1"/>
    <col min="3350" max="3350" width="16.42578125" style="15" customWidth="1"/>
    <col min="3351" max="3351" width="18.28515625" style="15" customWidth="1"/>
    <col min="3352" max="3352" width="13.85546875" style="15" customWidth="1"/>
    <col min="3353" max="3584" width="9.140625" style="15"/>
    <col min="3585" max="3585" width="48.85546875" style="15" customWidth="1"/>
    <col min="3586" max="3586" width="15" style="15" customWidth="1"/>
    <col min="3587" max="3587" width="17.5703125" style="15" customWidth="1"/>
    <col min="3588" max="3588" width="16.28515625" style="15" customWidth="1"/>
    <col min="3589" max="3589" width="20.28515625" style="15" customWidth="1"/>
    <col min="3590" max="3590" width="14.7109375" style="15" customWidth="1"/>
    <col min="3591" max="3591" width="15.28515625" style="15" customWidth="1"/>
    <col min="3592" max="3592" width="17.5703125" style="15" customWidth="1"/>
    <col min="3593" max="3593" width="17.7109375" style="15" customWidth="1"/>
    <col min="3594" max="3594" width="17.85546875" style="15" customWidth="1"/>
    <col min="3595" max="3595" width="13.140625" style="15" customWidth="1"/>
    <col min="3596" max="3596" width="17.7109375" style="15" customWidth="1"/>
    <col min="3597" max="3597" width="17.42578125" style="15" customWidth="1"/>
    <col min="3598" max="3598" width="13.42578125" style="15" customWidth="1"/>
    <col min="3599" max="3599" width="17.7109375" style="15" customWidth="1"/>
    <col min="3600" max="3600" width="17.85546875" style="15" customWidth="1"/>
    <col min="3601" max="3601" width="15.85546875" style="15" customWidth="1"/>
    <col min="3602" max="3602" width="14.28515625" style="15" customWidth="1"/>
    <col min="3603" max="3603" width="17.28515625" style="15" customWidth="1"/>
    <col min="3604" max="3604" width="15.85546875" style="15" customWidth="1"/>
    <col min="3605" max="3605" width="14.28515625" style="15" customWidth="1"/>
    <col min="3606" max="3606" width="16.42578125" style="15" customWidth="1"/>
    <col min="3607" max="3607" width="18.28515625" style="15" customWidth="1"/>
    <col min="3608" max="3608" width="13.85546875" style="15" customWidth="1"/>
    <col min="3609" max="3840" width="9.140625" style="15"/>
    <col min="3841" max="3841" width="48.85546875" style="15" customWidth="1"/>
    <col min="3842" max="3842" width="15" style="15" customWidth="1"/>
    <col min="3843" max="3843" width="17.5703125" style="15" customWidth="1"/>
    <col min="3844" max="3844" width="16.28515625" style="15" customWidth="1"/>
    <col min="3845" max="3845" width="20.28515625" style="15" customWidth="1"/>
    <col min="3846" max="3846" width="14.7109375" style="15" customWidth="1"/>
    <col min="3847" max="3847" width="15.28515625" style="15" customWidth="1"/>
    <col min="3848" max="3848" width="17.5703125" style="15" customWidth="1"/>
    <col min="3849" max="3849" width="17.7109375" style="15" customWidth="1"/>
    <col min="3850" max="3850" width="17.85546875" style="15" customWidth="1"/>
    <col min="3851" max="3851" width="13.140625" style="15" customWidth="1"/>
    <col min="3852" max="3852" width="17.7109375" style="15" customWidth="1"/>
    <col min="3853" max="3853" width="17.42578125" style="15" customWidth="1"/>
    <col min="3854" max="3854" width="13.42578125" style="15" customWidth="1"/>
    <col min="3855" max="3855" width="17.7109375" style="15" customWidth="1"/>
    <col min="3856" max="3856" width="17.85546875" style="15" customWidth="1"/>
    <col min="3857" max="3857" width="15.85546875" style="15" customWidth="1"/>
    <col min="3858" max="3858" width="14.28515625" style="15" customWidth="1"/>
    <col min="3859" max="3859" width="17.28515625" style="15" customWidth="1"/>
    <col min="3860" max="3860" width="15.85546875" style="15" customWidth="1"/>
    <col min="3861" max="3861" width="14.28515625" style="15" customWidth="1"/>
    <col min="3862" max="3862" width="16.42578125" style="15" customWidth="1"/>
    <col min="3863" max="3863" width="18.28515625" style="15" customWidth="1"/>
    <col min="3864" max="3864" width="13.85546875" style="15" customWidth="1"/>
    <col min="3865" max="4096" width="9.140625" style="15"/>
    <col min="4097" max="4097" width="48.85546875" style="15" customWidth="1"/>
    <col min="4098" max="4098" width="15" style="15" customWidth="1"/>
    <col min="4099" max="4099" width="17.5703125" style="15" customWidth="1"/>
    <col min="4100" max="4100" width="16.28515625" style="15" customWidth="1"/>
    <col min="4101" max="4101" width="20.28515625" style="15" customWidth="1"/>
    <col min="4102" max="4102" width="14.7109375" style="15" customWidth="1"/>
    <col min="4103" max="4103" width="15.28515625" style="15" customWidth="1"/>
    <col min="4104" max="4104" width="17.5703125" style="15" customWidth="1"/>
    <col min="4105" max="4105" width="17.7109375" style="15" customWidth="1"/>
    <col min="4106" max="4106" width="17.85546875" style="15" customWidth="1"/>
    <col min="4107" max="4107" width="13.140625" style="15" customWidth="1"/>
    <col min="4108" max="4108" width="17.7109375" style="15" customWidth="1"/>
    <col min="4109" max="4109" width="17.42578125" style="15" customWidth="1"/>
    <col min="4110" max="4110" width="13.42578125" style="15" customWidth="1"/>
    <col min="4111" max="4111" width="17.7109375" style="15" customWidth="1"/>
    <col min="4112" max="4112" width="17.85546875" style="15" customWidth="1"/>
    <col min="4113" max="4113" width="15.85546875" style="15" customWidth="1"/>
    <col min="4114" max="4114" width="14.28515625" style="15" customWidth="1"/>
    <col min="4115" max="4115" width="17.28515625" style="15" customWidth="1"/>
    <col min="4116" max="4116" width="15.85546875" style="15" customWidth="1"/>
    <col min="4117" max="4117" width="14.28515625" style="15" customWidth="1"/>
    <col min="4118" max="4118" width="16.42578125" style="15" customWidth="1"/>
    <col min="4119" max="4119" width="18.28515625" style="15" customWidth="1"/>
    <col min="4120" max="4120" width="13.85546875" style="15" customWidth="1"/>
    <col min="4121" max="4352" width="9.140625" style="15"/>
    <col min="4353" max="4353" width="48.85546875" style="15" customWidth="1"/>
    <col min="4354" max="4354" width="15" style="15" customWidth="1"/>
    <col min="4355" max="4355" width="17.5703125" style="15" customWidth="1"/>
    <col min="4356" max="4356" width="16.28515625" style="15" customWidth="1"/>
    <col min="4357" max="4357" width="20.28515625" style="15" customWidth="1"/>
    <col min="4358" max="4358" width="14.7109375" style="15" customWidth="1"/>
    <col min="4359" max="4359" width="15.28515625" style="15" customWidth="1"/>
    <col min="4360" max="4360" width="17.5703125" style="15" customWidth="1"/>
    <col min="4361" max="4361" width="17.7109375" style="15" customWidth="1"/>
    <col min="4362" max="4362" width="17.85546875" style="15" customWidth="1"/>
    <col min="4363" max="4363" width="13.140625" style="15" customWidth="1"/>
    <col min="4364" max="4364" width="17.7109375" style="15" customWidth="1"/>
    <col min="4365" max="4365" width="17.42578125" style="15" customWidth="1"/>
    <col min="4366" max="4366" width="13.42578125" style="15" customWidth="1"/>
    <col min="4367" max="4367" width="17.7109375" style="15" customWidth="1"/>
    <col min="4368" max="4368" width="17.85546875" style="15" customWidth="1"/>
    <col min="4369" max="4369" width="15.85546875" style="15" customWidth="1"/>
    <col min="4370" max="4370" width="14.28515625" style="15" customWidth="1"/>
    <col min="4371" max="4371" width="17.28515625" style="15" customWidth="1"/>
    <col min="4372" max="4372" width="15.85546875" style="15" customWidth="1"/>
    <col min="4373" max="4373" width="14.28515625" style="15" customWidth="1"/>
    <col min="4374" max="4374" width="16.42578125" style="15" customWidth="1"/>
    <col min="4375" max="4375" width="18.28515625" style="15" customWidth="1"/>
    <col min="4376" max="4376" width="13.85546875" style="15" customWidth="1"/>
    <col min="4377" max="4608" width="9.140625" style="15"/>
    <col min="4609" max="4609" width="48.85546875" style="15" customWidth="1"/>
    <col min="4610" max="4610" width="15" style="15" customWidth="1"/>
    <col min="4611" max="4611" width="17.5703125" style="15" customWidth="1"/>
    <col min="4612" max="4612" width="16.28515625" style="15" customWidth="1"/>
    <col min="4613" max="4613" width="20.28515625" style="15" customWidth="1"/>
    <col min="4614" max="4614" width="14.7109375" style="15" customWidth="1"/>
    <col min="4615" max="4615" width="15.28515625" style="15" customWidth="1"/>
    <col min="4616" max="4616" width="17.5703125" style="15" customWidth="1"/>
    <col min="4617" max="4617" width="17.7109375" style="15" customWidth="1"/>
    <col min="4618" max="4618" width="17.85546875" style="15" customWidth="1"/>
    <col min="4619" max="4619" width="13.140625" style="15" customWidth="1"/>
    <col min="4620" max="4620" width="17.7109375" style="15" customWidth="1"/>
    <col min="4621" max="4621" width="17.42578125" style="15" customWidth="1"/>
    <col min="4622" max="4622" width="13.42578125" style="15" customWidth="1"/>
    <col min="4623" max="4623" width="17.7109375" style="15" customWidth="1"/>
    <col min="4624" max="4624" width="17.85546875" style="15" customWidth="1"/>
    <col min="4625" max="4625" width="15.85546875" style="15" customWidth="1"/>
    <col min="4626" max="4626" width="14.28515625" style="15" customWidth="1"/>
    <col min="4627" max="4627" width="17.28515625" style="15" customWidth="1"/>
    <col min="4628" max="4628" width="15.85546875" style="15" customWidth="1"/>
    <col min="4629" max="4629" width="14.28515625" style="15" customWidth="1"/>
    <col min="4630" max="4630" width="16.42578125" style="15" customWidth="1"/>
    <col min="4631" max="4631" width="18.28515625" style="15" customWidth="1"/>
    <col min="4632" max="4632" width="13.85546875" style="15" customWidth="1"/>
    <col min="4633" max="4864" width="9.140625" style="15"/>
    <col min="4865" max="4865" width="48.85546875" style="15" customWidth="1"/>
    <col min="4866" max="4866" width="15" style="15" customWidth="1"/>
    <col min="4867" max="4867" width="17.5703125" style="15" customWidth="1"/>
    <col min="4868" max="4868" width="16.28515625" style="15" customWidth="1"/>
    <col min="4869" max="4869" width="20.28515625" style="15" customWidth="1"/>
    <col min="4870" max="4870" width="14.7109375" style="15" customWidth="1"/>
    <col min="4871" max="4871" width="15.28515625" style="15" customWidth="1"/>
    <col min="4872" max="4872" width="17.5703125" style="15" customWidth="1"/>
    <col min="4873" max="4873" width="17.7109375" style="15" customWidth="1"/>
    <col min="4874" max="4874" width="17.85546875" style="15" customWidth="1"/>
    <col min="4875" max="4875" width="13.140625" style="15" customWidth="1"/>
    <col min="4876" max="4876" width="17.7109375" style="15" customWidth="1"/>
    <col min="4877" max="4877" width="17.42578125" style="15" customWidth="1"/>
    <col min="4878" max="4878" width="13.42578125" style="15" customWidth="1"/>
    <col min="4879" max="4879" width="17.7109375" style="15" customWidth="1"/>
    <col min="4880" max="4880" width="17.85546875" style="15" customWidth="1"/>
    <col min="4881" max="4881" width="15.85546875" style="15" customWidth="1"/>
    <col min="4882" max="4882" width="14.28515625" style="15" customWidth="1"/>
    <col min="4883" max="4883" width="17.28515625" style="15" customWidth="1"/>
    <col min="4884" max="4884" width="15.85546875" style="15" customWidth="1"/>
    <col min="4885" max="4885" width="14.28515625" style="15" customWidth="1"/>
    <col min="4886" max="4886" width="16.42578125" style="15" customWidth="1"/>
    <col min="4887" max="4887" width="18.28515625" style="15" customWidth="1"/>
    <col min="4888" max="4888" width="13.85546875" style="15" customWidth="1"/>
    <col min="4889" max="5120" width="9.140625" style="15"/>
    <col min="5121" max="5121" width="48.85546875" style="15" customWidth="1"/>
    <col min="5122" max="5122" width="15" style="15" customWidth="1"/>
    <col min="5123" max="5123" width="17.5703125" style="15" customWidth="1"/>
    <col min="5124" max="5124" width="16.28515625" style="15" customWidth="1"/>
    <col min="5125" max="5125" width="20.28515625" style="15" customWidth="1"/>
    <col min="5126" max="5126" width="14.7109375" style="15" customWidth="1"/>
    <col min="5127" max="5127" width="15.28515625" style="15" customWidth="1"/>
    <col min="5128" max="5128" width="17.5703125" style="15" customWidth="1"/>
    <col min="5129" max="5129" width="17.7109375" style="15" customWidth="1"/>
    <col min="5130" max="5130" width="17.85546875" style="15" customWidth="1"/>
    <col min="5131" max="5131" width="13.140625" style="15" customWidth="1"/>
    <col min="5132" max="5132" width="17.7109375" style="15" customWidth="1"/>
    <col min="5133" max="5133" width="17.42578125" style="15" customWidth="1"/>
    <col min="5134" max="5134" width="13.42578125" style="15" customWidth="1"/>
    <col min="5135" max="5135" width="17.7109375" style="15" customWidth="1"/>
    <col min="5136" max="5136" width="17.85546875" style="15" customWidth="1"/>
    <col min="5137" max="5137" width="15.85546875" style="15" customWidth="1"/>
    <col min="5138" max="5138" width="14.28515625" style="15" customWidth="1"/>
    <col min="5139" max="5139" width="17.28515625" style="15" customWidth="1"/>
    <col min="5140" max="5140" width="15.85546875" style="15" customWidth="1"/>
    <col min="5141" max="5141" width="14.28515625" style="15" customWidth="1"/>
    <col min="5142" max="5142" width="16.42578125" style="15" customWidth="1"/>
    <col min="5143" max="5143" width="18.28515625" style="15" customWidth="1"/>
    <col min="5144" max="5144" width="13.85546875" style="15" customWidth="1"/>
    <col min="5145" max="5376" width="9.140625" style="15"/>
    <col min="5377" max="5377" width="48.85546875" style="15" customWidth="1"/>
    <col min="5378" max="5378" width="15" style="15" customWidth="1"/>
    <col min="5379" max="5379" width="17.5703125" style="15" customWidth="1"/>
    <col min="5380" max="5380" width="16.28515625" style="15" customWidth="1"/>
    <col min="5381" max="5381" width="20.28515625" style="15" customWidth="1"/>
    <col min="5382" max="5382" width="14.7109375" style="15" customWidth="1"/>
    <col min="5383" max="5383" width="15.28515625" style="15" customWidth="1"/>
    <col min="5384" max="5384" width="17.5703125" style="15" customWidth="1"/>
    <col min="5385" max="5385" width="17.7109375" style="15" customWidth="1"/>
    <col min="5386" max="5386" width="17.85546875" style="15" customWidth="1"/>
    <col min="5387" max="5387" width="13.140625" style="15" customWidth="1"/>
    <col min="5388" max="5388" width="17.7109375" style="15" customWidth="1"/>
    <col min="5389" max="5389" width="17.42578125" style="15" customWidth="1"/>
    <col min="5390" max="5390" width="13.42578125" style="15" customWidth="1"/>
    <col min="5391" max="5391" width="17.7109375" style="15" customWidth="1"/>
    <col min="5392" max="5392" width="17.85546875" style="15" customWidth="1"/>
    <col min="5393" max="5393" width="15.85546875" style="15" customWidth="1"/>
    <col min="5394" max="5394" width="14.28515625" style="15" customWidth="1"/>
    <col min="5395" max="5395" width="17.28515625" style="15" customWidth="1"/>
    <col min="5396" max="5396" width="15.85546875" style="15" customWidth="1"/>
    <col min="5397" max="5397" width="14.28515625" style="15" customWidth="1"/>
    <col min="5398" max="5398" width="16.42578125" style="15" customWidth="1"/>
    <col min="5399" max="5399" width="18.28515625" style="15" customWidth="1"/>
    <col min="5400" max="5400" width="13.85546875" style="15" customWidth="1"/>
    <col min="5401" max="5632" width="9.140625" style="15"/>
    <col min="5633" max="5633" width="48.85546875" style="15" customWidth="1"/>
    <col min="5634" max="5634" width="15" style="15" customWidth="1"/>
    <col min="5635" max="5635" width="17.5703125" style="15" customWidth="1"/>
    <col min="5636" max="5636" width="16.28515625" style="15" customWidth="1"/>
    <col min="5637" max="5637" width="20.28515625" style="15" customWidth="1"/>
    <col min="5638" max="5638" width="14.7109375" style="15" customWidth="1"/>
    <col min="5639" max="5639" width="15.28515625" style="15" customWidth="1"/>
    <col min="5640" max="5640" width="17.5703125" style="15" customWidth="1"/>
    <col min="5641" max="5641" width="17.7109375" style="15" customWidth="1"/>
    <col min="5642" max="5642" width="17.85546875" style="15" customWidth="1"/>
    <col min="5643" max="5643" width="13.140625" style="15" customWidth="1"/>
    <col min="5644" max="5644" width="17.7109375" style="15" customWidth="1"/>
    <col min="5645" max="5645" width="17.42578125" style="15" customWidth="1"/>
    <col min="5646" max="5646" width="13.42578125" style="15" customWidth="1"/>
    <col min="5647" max="5647" width="17.7109375" style="15" customWidth="1"/>
    <col min="5648" max="5648" width="17.85546875" style="15" customWidth="1"/>
    <col min="5649" max="5649" width="15.85546875" style="15" customWidth="1"/>
    <col min="5650" max="5650" width="14.28515625" style="15" customWidth="1"/>
    <col min="5651" max="5651" width="17.28515625" style="15" customWidth="1"/>
    <col min="5652" max="5652" width="15.85546875" style="15" customWidth="1"/>
    <col min="5653" max="5653" width="14.28515625" style="15" customWidth="1"/>
    <col min="5654" max="5654" width="16.42578125" style="15" customWidth="1"/>
    <col min="5655" max="5655" width="18.28515625" style="15" customWidth="1"/>
    <col min="5656" max="5656" width="13.85546875" style="15" customWidth="1"/>
    <col min="5657" max="5888" width="9.140625" style="15"/>
    <col min="5889" max="5889" width="48.85546875" style="15" customWidth="1"/>
    <col min="5890" max="5890" width="15" style="15" customWidth="1"/>
    <col min="5891" max="5891" width="17.5703125" style="15" customWidth="1"/>
    <col min="5892" max="5892" width="16.28515625" style="15" customWidth="1"/>
    <col min="5893" max="5893" width="20.28515625" style="15" customWidth="1"/>
    <col min="5894" max="5894" width="14.7109375" style="15" customWidth="1"/>
    <col min="5895" max="5895" width="15.28515625" style="15" customWidth="1"/>
    <col min="5896" max="5896" width="17.5703125" style="15" customWidth="1"/>
    <col min="5897" max="5897" width="17.7109375" style="15" customWidth="1"/>
    <col min="5898" max="5898" width="17.85546875" style="15" customWidth="1"/>
    <col min="5899" max="5899" width="13.140625" style="15" customWidth="1"/>
    <col min="5900" max="5900" width="17.7109375" style="15" customWidth="1"/>
    <col min="5901" max="5901" width="17.42578125" style="15" customWidth="1"/>
    <col min="5902" max="5902" width="13.42578125" style="15" customWidth="1"/>
    <col min="5903" max="5903" width="17.7109375" style="15" customWidth="1"/>
    <col min="5904" max="5904" width="17.85546875" style="15" customWidth="1"/>
    <col min="5905" max="5905" width="15.85546875" style="15" customWidth="1"/>
    <col min="5906" max="5906" width="14.28515625" style="15" customWidth="1"/>
    <col min="5907" max="5907" width="17.28515625" style="15" customWidth="1"/>
    <col min="5908" max="5908" width="15.85546875" style="15" customWidth="1"/>
    <col min="5909" max="5909" width="14.28515625" style="15" customWidth="1"/>
    <col min="5910" max="5910" width="16.42578125" style="15" customWidth="1"/>
    <col min="5911" max="5911" width="18.28515625" style="15" customWidth="1"/>
    <col min="5912" max="5912" width="13.85546875" style="15" customWidth="1"/>
    <col min="5913" max="6144" width="9.140625" style="15"/>
    <col min="6145" max="6145" width="48.85546875" style="15" customWidth="1"/>
    <col min="6146" max="6146" width="15" style="15" customWidth="1"/>
    <col min="6147" max="6147" width="17.5703125" style="15" customWidth="1"/>
    <col min="6148" max="6148" width="16.28515625" style="15" customWidth="1"/>
    <col min="6149" max="6149" width="20.28515625" style="15" customWidth="1"/>
    <col min="6150" max="6150" width="14.7109375" style="15" customWidth="1"/>
    <col min="6151" max="6151" width="15.28515625" style="15" customWidth="1"/>
    <col min="6152" max="6152" width="17.5703125" style="15" customWidth="1"/>
    <col min="6153" max="6153" width="17.7109375" style="15" customWidth="1"/>
    <col min="6154" max="6154" width="17.85546875" style="15" customWidth="1"/>
    <col min="6155" max="6155" width="13.140625" style="15" customWidth="1"/>
    <col min="6156" max="6156" width="17.7109375" style="15" customWidth="1"/>
    <col min="6157" max="6157" width="17.42578125" style="15" customWidth="1"/>
    <col min="6158" max="6158" width="13.42578125" style="15" customWidth="1"/>
    <col min="6159" max="6159" width="17.7109375" style="15" customWidth="1"/>
    <col min="6160" max="6160" width="17.85546875" style="15" customWidth="1"/>
    <col min="6161" max="6161" width="15.85546875" style="15" customWidth="1"/>
    <col min="6162" max="6162" width="14.28515625" style="15" customWidth="1"/>
    <col min="6163" max="6163" width="17.28515625" style="15" customWidth="1"/>
    <col min="6164" max="6164" width="15.85546875" style="15" customWidth="1"/>
    <col min="6165" max="6165" width="14.28515625" style="15" customWidth="1"/>
    <col min="6166" max="6166" width="16.42578125" style="15" customWidth="1"/>
    <col min="6167" max="6167" width="18.28515625" style="15" customWidth="1"/>
    <col min="6168" max="6168" width="13.85546875" style="15" customWidth="1"/>
    <col min="6169" max="6400" width="9.140625" style="15"/>
    <col min="6401" max="6401" width="48.85546875" style="15" customWidth="1"/>
    <col min="6402" max="6402" width="15" style="15" customWidth="1"/>
    <col min="6403" max="6403" width="17.5703125" style="15" customWidth="1"/>
    <col min="6404" max="6404" width="16.28515625" style="15" customWidth="1"/>
    <col min="6405" max="6405" width="20.28515625" style="15" customWidth="1"/>
    <col min="6406" max="6406" width="14.7109375" style="15" customWidth="1"/>
    <col min="6407" max="6407" width="15.28515625" style="15" customWidth="1"/>
    <col min="6408" max="6408" width="17.5703125" style="15" customWidth="1"/>
    <col min="6409" max="6409" width="17.7109375" style="15" customWidth="1"/>
    <col min="6410" max="6410" width="17.85546875" style="15" customWidth="1"/>
    <col min="6411" max="6411" width="13.140625" style="15" customWidth="1"/>
    <col min="6412" max="6412" width="17.7109375" style="15" customWidth="1"/>
    <col min="6413" max="6413" width="17.42578125" style="15" customWidth="1"/>
    <col min="6414" max="6414" width="13.42578125" style="15" customWidth="1"/>
    <col min="6415" max="6415" width="17.7109375" style="15" customWidth="1"/>
    <col min="6416" max="6416" width="17.85546875" style="15" customWidth="1"/>
    <col min="6417" max="6417" width="15.85546875" style="15" customWidth="1"/>
    <col min="6418" max="6418" width="14.28515625" style="15" customWidth="1"/>
    <col min="6419" max="6419" width="17.28515625" style="15" customWidth="1"/>
    <col min="6420" max="6420" width="15.85546875" style="15" customWidth="1"/>
    <col min="6421" max="6421" width="14.28515625" style="15" customWidth="1"/>
    <col min="6422" max="6422" width="16.42578125" style="15" customWidth="1"/>
    <col min="6423" max="6423" width="18.28515625" style="15" customWidth="1"/>
    <col min="6424" max="6424" width="13.85546875" style="15" customWidth="1"/>
    <col min="6425" max="6656" width="9.140625" style="15"/>
    <col min="6657" max="6657" width="48.85546875" style="15" customWidth="1"/>
    <col min="6658" max="6658" width="15" style="15" customWidth="1"/>
    <col min="6659" max="6659" width="17.5703125" style="15" customWidth="1"/>
    <col min="6660" max="6660" width="16.28515625" style="15" customWidth="1"/>
    <col min="6661" max="6661" width="20.28515625" style="15" customWidth="1"/>
    <col min="6662" max="6662" width="14.7109375" style="15" customWidth="1"/>
    <col min="6663" max="6663" width="15.28515625" style="15" customWidth="1"/>
    <col min="6664" max="6664" width="17.5703125" style="15" customWidth="1"/>
    <col min="6665" max="6665" width="17.7109375" style="15" customWidth="1"/>
    <col min="6666" max="6666" width="17.85546875" style="15" customWidth="1"/>
    <col min="6667" max="6667" width="13.140625" style="15" customWidth="1"/>
    <col min="6668" max="6668" width="17.7109375" style="15" customWidth="1"/>
    <col min="6669" max="6669" width="17.42578125" style="15" customWidth="1"/>
    <col min="6670" max="6670" width="13.42578125" style="15" customWidth="1"/>
    <col min="6671" max="6671" width="17.7109375" style="15" customWidth="1"/>
    <col min="6672" max="6672" width="17.85546875" style="15" customWidth="1"/>
    <col min="6673" max="6673" width="15.85546875" style="15" customWidth="1"/>
    <col min="6674" max="6674" width="14.28515625" style="15" customWidth="1"/>
    <col min="6675" max="6675" width="17.28515625" style="15" customWidth="1"/>
    <col min="6676" max="6676" width="15.85546875" style="15" customWidth="1"/>
    <col min="6677" max="6677" width="14.28515625" style="15" customWidth="1"/>
    <col min="6678" max="6678" width="16.42578125" style="15" customWidth="1"/>
    <col min="6679" max="6679" width="18.28515625" style="15" customWidth="1"/>
    <col min="6680" max="6680" width="13.85546875" style="15" customWidth="1"/>
    <col min="6681" max="6912" width="9.140625" style="15"/>
    <col min="6913" max="6913" width="48.85546875" style="15" customWidth="1"/>
    <col min="6914" max="6914" width="15" style="15" customWidth="1"/>
    <col min="6915" max="6915" width="17.5703125" style="15" customWidth="1"/>
    <col min="6916" max="6916" width="16.28515625" style="15" customWidth="1"/>
    <col min="6917" max="6917" width="20.28515625" style="15" customWidth="1"/>
    <col min="6918" max="6918" width="14.7109375" style="15" customWidth="1"/>
    <col min="6919" max="6919" width="15.28515625" style="15" customWidth="1"/>
    <col min="6920" max="6920" width="17.5703125" style="15" customWidth="1"/>
    <col min="6921" max="6921" width="17.7109375" style="15" customWidth="1"/>
    <col min="6922" max="6922" width="17.85546875" style="15" customWidth="1"/>
    <col min="6923" max="6923" width="13.140625" style="15" customWidth="1"/>
    <col min="6924" max="6924" width="17.7109375" style="15" customWidth="1"/>
    <col min="6925" max="6925" width="17.42578125" style="15" customWidth="1"/>
    <col min="6926" max="6926" width="13.42578125" style="15" customWidth="1"/>
    <col min="6927" max="6927" width="17.7109375" style="15" customWidth="1"/>
    <col min="6928" max="6928" width="17.85546875" style="15" customWidth="1"/>
    <col min="6929" max="6929" width="15.85546875" style="15" customWidth="1"/>
    <col min="6930" max="6930" width="14.28515625" style="15" customWidth="1"/>
    <col min="6931" max="6931" width="17.28515625" style="15" customWidth="1"/>
    <col min="6932" max="6932" width="15.85546875" style="15" customWidth="1"/>
    <col min="6933" max="6933" width="14.28515625" style="15" customWidth="1"/>
    <col min="6934" max="6934" width="16.42578125" style="15" customWidth="1"/>
    <col min="6935" max="6935" width="18.28515625" style="15" customWidth="1"/>
    <col min="6936" max="6936" width="13.85546875" style="15" customWidth="1"/>
    <col min="6937" max="7168" width="9.140625" style="15"/>
    <col min="7169" max="7169" width="48.85546875" style="15" customWidth="1"/>
    <col min="7170" max="7170" width="15" style="15" customWidth="1"/>
    <col min="7171" max="7171" width="17.5703125" style="15" customWidth="1"/>
    <col min="7172" max="7172" width="16.28515625" style="15" customWidth="1"/>
    <col min="7173" max="7173" width="20.28515625" style="15" customWidth="1"/>
    <col min="7174" max="7174" width="14.7109375" style="15" customWidth="1"/>
    <col min="7175" max="7175" width="15.28515625" style="15" customWidth="1"/>
    <col min="7176" max="7176" width="17.5703125" style="15" customWidth="1"/>
    <col min="7177" max="7177" width="17.7109375" style="15" customWidth="1"/>
    <col min="7178" max="7178" width="17.85546875" style="15" customWidth="1"/>
    <col min="7179" max="7179" width="13.140625" style="15" customWidth="1"/>
    <col min="7180" max="7180" width="17.7109375" style="15" customWidth="1"/>
    <col min="7181" max="7181" width="17.42578125" style="15" customWidth="1"/>
    <col min="7182" max="7182" width="13.42578125" style="15" customWidth="1"/>
    <col min="7183" max="7183" width="17.7109375" style="15" customWidth="1"/>
    <col min="7184" max="7184" width="17.85546875" style="15" customWidth="1"/>
    <col min="7185" max="7185" width="15.85546875" style="15" customWidth="1"/>
    <col min="7186" max="7186" width="14.28515625" style="15" customWidth="1"/>
    <col min="7187" max="7187" width="17.28515625" style="15" customWidth="1"/>
    <col min="7188" max="7188" width="15.85546875" style="15" customWidth="1"/>
    <col min="7189" max="7189" width="14.28515625" style="15" customWidth="1"/>
    <col min="7190" max="7190" width="16.42578125" style="15" customWidth="1"/>
    <col min="7191" max="7191" width="18.28515625" style="15" customWidth="1"/>
    <col min="7192" max="7192" width="13.85546875" style="15" customWidth="1"/>
    <col min="7193" max="7424" width="9.140625" style="15"/>
    <col min="7425" max="7425" width="48.85546875" style="15" customWidth="1"/>
    <col min="7426" max="7426" width="15" style="15" customWidth="1"/>
    <col min="7427" max="7427" width="17.5703125" style="15" customWidth="1"/>
    <col min="7428" max="7428" width="16.28515625" style="15" customWidth="1"/>
    <col min="7429" max="7429" width="20.28515625" style="15" customWidth="1"/>
    <col min="7430" max="7430" width="14.7109375" style="15" customWidth="1"/>
    <col min="7431" max="7431" width="15.28515625" style="15" customWidth="1"/>
    <col min="7432" max="7432" width="17.5703125" style="15" customWidth="1"/>
    <col min="7433" max="7433" width="17.7109375" style="15" customWidth="1"/>
    <col min="7434" max="7434" width="17.85546875" style="15" customWidth="1"/>
    <col min="7435" max="7435" width="13.140625" style="15" customWidth="1"/>
    <col min="7436" max="7436" width="17.7109375" style="15" customWidth="1"/>
    <col min="7437" max="7437" width="17.42578125" style="15" customWidth="1"/>
    <col min="7438" max="7438" width="13.42578125" style="15" customWidth="1"/>
    <col min="7439" max="7439" width="17.7109375" style="15" customWidth="1"/>
    <col min="7440" max="7440" width="17.85546875" style="15" customWidth="1"/>
    <col min="7441" max="7441" width="15.85546875" style="15" customWidth="1"/>
    <col min="7442" max="7442" width="14.28515625" style="15" customWidth="1"/>
    <col min="7443" max="7443" width="17.28515625" style="15" customWidth="1"/>
    <col min="7444" max="7444" width="15.85546875" style="15" customWidth="1"/>
    <col min="7445" max="7445" width="14.28515625" style="15" customWidth="1"/>
    <col min="7446" max="7446" width="16.42578125" style="15" customWidth="1"/>
    <col min="7447" max="7447" width="18.28515625" style="15" customWidth="1"/>
    <col min="7448" max="7448" width="13.85546875" style="15" customWidth="1"/>
    <col min="7449" max="7680" width="9.140625" style="15"/>
    <col min="7681" max="7681" width="48.85546875" style="15" customWidth="1"/>
    <col min="7682" max="7682" width="15" style="15" customWidth="1"/>
    <col min="7683" max="7683" width="17.5703125" style="15" customWidth="1"/>
    <col min="7684" max="7684" width="16.28515625" style="15" customWidth="1"/>
    <col min="7685" max="7685" width="20.28515625" style="15" customWidth="1"/>
    <col min="7686" max="7686" width="14.7109375" style="15" customWidth="1"/>
    <col min="7687" max="7687" width="15.28515625" style="15" customWidth="1"/>
    <col min="7688" max="7688" width="17.5703125" style="15" customWidth="1"/>
    <col min="7689" max="7689" width="17.7109375" style="15" customWidth="1"/>
    <col min="7690" max="7690" width="17.85546875" style="15" customWidth="1"/>
    <col min="7691" max="7691" width="13.140625" style="15" customWidth="1"/>
    <col min="7692" max="7692" width="17.7109375" style="15" customWidth="1"/>
    <col min="7693" max="7693" width="17.42578125" style="15" customWidth="1"/>
    <col min="7694" max="7694" width="13.42578125" style="15" customWidth="1"/>
    <col min="7695" max="7695" width="17.7109375" style="15" customWidth="1"/>
    <col min="7696" max="7696" width="17.85546875" style="15" customWidth="1"/>
    <col min="7697" max="7697" width="15.85546875" style="15" customWidth="1"/>
    <col min="7698" max="7698" width="14.28515625" style="15" customWidth="1"/>
    <col min="7699" max="7699" width="17.28515625" style="15" customWidth="1"/>
    <col min="7700" max="7700" width="15.85546875" style="15" customWidth="1"/>
    <col min="7701" max="7701" width="14.28515625" style="15" customWidth="1"/>
    <col min="7702" max="7702" width="16.42578125" style="15" customWidth="1"/>
    <col min="7703" max="7703" width="18.28515625" style="15" customWidth="1"/>
    <col min="7704" max="7704" width="13.85546875" style="15" customWidth="1"/>
    <col min="7705" max="7936" width="9.140625" style="15"/>
    <col min="7937" max="7937" width="48.85546875" style="15" customWidth="1"/>
    <col min="7938" max="7938" width="15" style="15" customWidth="1"/>
    <col min="7939" max="7939" width="17.5703125" style="15" customWidth="1"/>
    <col min="7940" max="7940" width="16.28515625" style="15" customWidth="1"/>
    <col min="7941" max="7941" width="20.28515625" style="15" customWidth="1"/>
    <col min="7942" max="7942" width="14.7109375" style="15" customWidth="1"/>
    <col min="7943" max="7943" width="15.28515625" style="15" customWidth="1"/>
    <col min="7944" max="7944" width="17.5703125" style="15" customWidth="1"/>
    <col min="7945" max="7945" width="17.7109375" style="15" customWidth="1"/>
    <col min="7946" max="7946" width="17.85546875" style="15" customWidth="1"/>
    <col min="7947" max="7947" width="13.140625" style="15" customWidth="1"/>
    <col min="7948" max="7948" width="17.7109375" style="15" customWidth="1"/>
    <col min="7949" max="7949" width="17.42578125" style="15" customWidth="1"/>
    <col min="7950" max="7950" width="13.42578125" style="15" customWidth="1"/>
    <col min="7951" max="7951" width="17.7109375" style="15" customWidth="1"/>
    <col min="7952" max="7952" width="17.85546875" style="15" customWidth="1"/>
    <col min="7953" max="7953" width="15.85546875" style="15" customWidth="1"/>
    <col min="7954" max="7954" width="14.28515625" style="15" customWidth="1"/>
    <col min="7955" max="7955" width="17.28515625" style="15" customWidth="1"/>
    <col min="7956" max="7956" width="15.85546875" style="15" customWidth="1"/>
    <col min="7957" max="7957" width="14.28515625" style="15" customWidth="1"/>
    <col min="7958" max="7958" width="16.42578125" style="15" customWidth="1"/>
    <col min="7959" max="7959" width="18.28515625" style="15" customWidth="1"/>
    <col min="7960" max="7960" width="13.85546875" style="15" customWidth="1"/>
    <col min="7961" max="8192" width="9.140625" style="15"/>
    <col min="8193" max="8193" width="48.85546875" style="15" customWidth="1"/>
    <col min="8194" max="8194" width="15" style="15" customWidth="1"/>
    <col min="8195" max="8195" width="17.5703125" style="15" customWidth="1"/>
    <col min="8196" max="8196" width="16.28515625" style="15" customWidth="1"/>
    <col min="8197" max="8197" width="20.28515625" style="15" customWidth="1"/>
    <col min="8198" max="8198" width="14.7109375" style="15" customWidth="1"/>
    <col min="8199" max="8199" width="15.28515625" style="15" customWidth="1"/>
    <col min="8200" max="8200" width="17.5703125" style="15" customWidth="1"/>
    <col min="8201" max="8201" width="17.7109375" style="15" customWidth="1"/>
    <col min="8202" max="8202" width="17.85546875" style="15" customWidth="1"/>
    <col min="8203" max="8203" width="13.140625" style="15" customWidth="1"/>
    <col min="8204" max="8204" width="17.7109375" style="15" customWidth="1"/>
    <col min="8205" max="8205" width="17.42578125" style="15" customWidth="1"/>
    <col min="8206" max="8206" width="13.42578125" style="15" customWidth="1"/>
    <col min="8207" max="8207" width="17.7109375" style="15" customWidth="1"/>
    <col min="8208" max="8208" width="17.85546875" style="15" customWidth="1"/>
    <col min="8209" max="8209" width="15.85546875" style="15" customWidth="1"/>
    <col min="8210" max="8210" width="14.28515625" style="15" customWidth="1"/>
    <col min="8211" max="8211" width="17.28515625" style="15" customWidth="1"/>
    <col min="8212" max="8212" width="15.85546875" style="15" customWidth="1"/>
    <col min="8213" max="8213" width="14.28515625" style="15" customWidth="1"/>
    <col min="8214" max="8214" width="16.42578125" style="15" customWidth="1"/>
    <col min="8215" max="8215" width="18.28515625" style="15" customWidth="1"/>
    <col min="8216" max="8216" width="13.85546875" style="15" customWidth="1"/>
    <col min="8217" max="8448" width="9.140625" style="15"/>
    <col min="8449" max="8449" width="48.85546875" style="15" customWidth="1"/>
    <col min="8450" max="8450" width="15" style="15" customWidth="1"/>
    <col min="8451" max="8451" width="17.5703125" style="15" customWidth="1"/>
    <col min="8452" max="8452" width="16.28515625" style="15" customWidth="1"/>
    <col min="8453" max="8453" width="20.28515625" style="15" customWidth="1"/>
    <col min="8454" max="8454" width="14.7109375" style="15" customWidth="1"/>
    <col min="8455" max="8455" width="15.28515625" style="15" customWidth="1"/>
    <col min="8456" max="8456" width="17.5703125" style="15" customWidth="1"/>
    <col min="8457" max="8457" width="17.7109375" style="15" customWidth="1"/>
    <col min="8458" max="8458" width="17.85546875" style="15" customWidth="1"/>
    <col min="8459" max="8459" width="13.140625" style="15" customWidth="1"/>
    <col min="8460" max="8460" width="17.7109375" style="15" customWidth="1"/>
    <col min="8461" max="8461" width="17.42578125" style="15" customWidth="1"/>
    <col min="8462" max="8462" width="13.42578125" style="15" customWidth="1"/>
    <col min="8463" max="8463" width="17.7109375" style="15" customWidth="1"/>
    <col min="8464" max="8464" width="17.85546875" style="15" customWidth="1"/>
    <col min="8465" max="8465" width="15.85546875" style="15" customWidth="1"/>
    <col min="8466" max="8466" width="14.28515625" style="15" customWidth="1"/>
    <col min="8467" max="8467" width="17.28515625" style="15" customWidth="1"/>
    <col min="8468" max="8468" width="15.85546875" style="15" customWidth="1"/>
    <col min="8469" max="8469" width="14.28515625" style="15" customWidth="1"/>
    <col min="8470" max="8470" width="16.42578125" style="15" customWidth="1"/>
    <col min="8471" max="8471" width="18.28515625" style="15" customWidth="1"/>
    <col min="8472" max="8472" width="13.85546875" style="15" customWidth="1"/>
    <col min="8473" max="8704" width="9.140625" style="15"/>
    <col min="8705" max="8705" width="48.85546875" style="15" customWidth="1"/>
    <col min="8706" max="8706" width="15" style="15" customWidth="1"/>
    <col min="8707" max="8707" width="17.5703125" style="15" customWidth="1"/>
    <col min="8708" max="8708" width="16.28515625" style="15" customWidth="1"/>
    <col min="8709" max="8709" width="20.28515625" style="15" customWidth="1"/>
    <col min="8710" max="8710" width="14.7109375" style="15" customWidth="1"/>
    <col min="8711" max="8711" width="15.28515625" style="15" customWidth="1"/>
    <col min="8712" max="8712" width="17.5703125" style="15" customWidth="1"/>
    <col min="8713" max="8713" width="17.7109375" style="15" customWidth="1"/>
    <col min="8714" max="8714" width="17.85546875" style="15" customWidth="1"/>
    <col min="8715" max="8715" width="13.140625" style="15" customWidth="1"/>
    <col min="8716" max="8716" width="17.7109375" style="15" customWidth="1"/>
    <col min="8717" max="8717" width="17.42578125" style="15" customWidth="1"/>
    <col min="8718" max="8718" width="13.42578125" style="15" customWidth="1"/>
    <col min="8719" max="8719" width="17.7109375" style="15" customWidth="1"/>
    <col min="8720" max="8720" width="17.85546875" style="15" customWidth="1"/>
    <col min="8721" max="8721" width="15.85546875" style="15" customWidth="1"/>
    <col min="8722" max="8722" width="14.28515625" style="15" customWidth="1"/>
    <col min="8723" max="8723" width="17.28515625" style="15" customWidth="1"/>
    <col min="8724" max="8724" width="15.85546875" style="15" customWidth="1"/>
    <col min="8725" max="8725" width="14.28515625" style="15" customWidth="1"/>
    <col min="8726" max="8726" width="16.42578125" style="15" customWidth="1"/>
    <col min="8727" max="8727" width="18.28515625" style="15" customWidth="1"/>
    <col min="8728" max="8728" width="13.85546875" style="15" customWidth="1"/>
    <col min="8729" max="8960" width="9.140625" style="15"/>
    <col min="8961" max="8961" width="48.85546875" style="15" customWidth="1"/>
    <col min="8962" max="8962" width="15" style="15" customWidth="1"/>
    <col min="8963" max="8963" width="17.5703125" style="15" customWidth="1"/>
    <col min="8964" max="8964" width="16.28515625" style="15" customWidth="1"/>
    <col min="8965" max="8965" width="20.28515625" style="15" customWidth="1"/>
    <col min="8966" max="8966" width="14.7109375" style="15" customWidth="1"/>
    <col min="8967" max="8967" width="15.28515625" style="15" customWidth="1"/>
    <col min="8968" max="8968" width="17.5703125" style="15" customWidth="1"/>
    <col min="8969" max="8969" width="17.7109375" style="15" customWidth="1"/>
    <col min="8970" max="8970" width="17.85546875" style="15" customWidth="1"/>
    <col min="8971" max="8971" width="13.140625" style="15" customWidth="1"/>
    <col min="8972" max="8972" width="17.7109375" style="15" customWidth="1"/>
    <col min="8973" max="8973" width="17.42578125" style="15" customWidth="1"/>
    <col min="8974" max="8974" width="13.42578125" style="15" customWidth="1"/>
    <col min="8975" max="8975" width="17.7109375" style="15" customWidth="1"/>
    <col min="8976" max="8976" width="17.85546875" style="15" customWidth="1"/>
    <col min="8977" max="8977" width="15.85546875" style="15" customWidth="1"/>
    <col min="8978" max="8978" width="14.28515625" style="15" customWidth="1"/>
    <col min="8979" max="8979" width="17.28515625" style="15" customWidth="1"/>
    <col min="8980" max="8980" width="15.85546875" style="15" customWidth="1"/>
    <col min="8981" max="8981" width="14.28515625" style="15" customWidth="1"/>
    <col min="8982" max="8982" width="16.42578125" style="15" customWidth="1"/>
    <col min="8983" max="8983" width="18.28515625" style="15" customWidth="1"/>
    <col min="8984" max="8984" width="13.85546875" style="15" customWidth="1"/>
    <col min="8985" max="9216" width="9.140625" style="15"/>
    <col min="9217" max="9217" width="48.85546875" style="15" customWidth="1"/>
    <col min="9218" max="9218" width="15" style="15" customWidth="1"/>
    <col min="9219" max="9219" width="17.5703125" style="15" customWidth="1"/>
    <col min="9220" max="9220" width="16.28515625" style="15" customWidth="1"/>
    <col min="9221" max="9221" width="20.28515625" style="15" customWidth="1"/>
    <col min="9222" max="9222" width="14.7109375" style="15" customWidth="1"/>
    <col min="9223" max="9223" width="15.28515625" style="15" customWidth="1"/>
    <col min="9224" max="9224" width="17.5703125" style="15" customWidth="1"/>
    <col min="9225" max="9225" width="17.7109375" style="15" customWidth="1"/>
    <col min="9226" max="9226" width="17.85546875" style="15" customWidth="1"/>
    <col min="9227" max="9227" width="13.140625" style="15" customWidth="1"/>
    <col min="9228" max="9228" width="17.7109375" style="15" customWidth="1"/>
    <col min="9229" max="9229" width="17.42578125" style="15" customWidth="1"/>
    <col min="9230" max="9230" width="13.42578125" style="15" customWidth="1"/>
    <col min="9231" max="9231" width="17.7109375" style="15" customWidth="1"/>
    <col min="9232" max="9232" width="17.85546875" style="15" customWidth="1"/>
    <col min="9233" max="9233" width="15.85546875" style="15" customWidth="1"/>
    <col min="9234" max="9234" width="14.28515625" style="15" customWidth="1"/>
    <col min="9235" max="9235" width="17.28515625" style="15" customWidth="1"/>
    <col min="9236" max="9236" width="15.85546875" style="15" customWidth="1"/>
    <col min="9237" max="9237" width="14.28515625" style="15" customWidth="1"/>
    <col min="9238" max="9238" width="16.42578125" style="15" customWidth="1"/>
    <col min="9239" max="9239" width="18.28515625" style="15" customWidth="1"/>
    <col min="9240" max="9240" width="13.85546875" style="15" customWidth="1"/>
    <col min="9241" max="9472" width="9.140625" style="15"/>
    <col min="9473" max="9473" width="48.85546875" style="15" customWidth="1"/>
    <col min="9474" max="9474" width="15" style="15" customWidth="1"/>
    <col min="9475" max="9475" width="17.5703125" style="15" customWidth="1"/>
    <col min="9476" max="9476" width="16.28515625" style="15" customWidth="1"/>
    <col min="9477" max="9477" width="20.28515625" style="15" customWidth="1"/>
    <col min="9478" max="9478" width="14.7109375" style="15" customWidth="1"/>
    <col min="9479" max="9479" width="15.28515625" style="15" customWidth="1"/>
    <col min="9480" max="9480" width="17.5703125" style="15" customWidth="1"/>
    <col min="9481" max="9481" width="17.7109375" style="15" customWidth="1"/>
    <col min="9482" max="9482" width="17.85546875" style="15" customWidth="1"/>
    <col min="9483" max="9483" width="13.140625" style="15" customWidth="1"/>
    <col min="9484" max="9484" width="17.7109375" style="15" customWidth="1"/>
    <col min="9485" max="9485" width="17.42578125" style="15" customWidth="1"/>
    <col min="9486" max="9486" width="13.42578125" style="15" customWidth="1"/>
    <col min="9487" max="9487" width="17.7109375" style="15" customWidth="1"/>
    <col min="9488" max="9488" width="17.85546875" style="15" customWidth="1"/>
    <col min="9489" max="9489" width="15.85546875" style="15" customWidth="1"/>
    <col min="9490" max="9490" width="14.28515625" style="15" customWidth="1"/>
    <col min="9491" max="9491" width="17.28515625" style="15" customWidth="1"/>
    <col min="9492" max="9492" width="15.85546875" style="15" customWidth="1"/>
    <col min="9493" max="9493" width="14.28515625" style="15" customWidth="1"/>
    <col min="9494" max="9494" width="16.42578125" style="15" customWidth="1"/>
    <col min="9495" max="9495" width="18.28515625" style="15" customWidth="1"/>
    <col min="9496" max="9496" width="13.85546875" style="15" customWidth="1"/>
    <col min="9497" max="9728" width="9.140625" style="15"/>
    <col min="9729" max="9729" width="48.85546875" style="15" customWidth="1"/>
    <col min="9730" max="9730" width="15" style="15" customWidth="1"/>
    <col min="9731" max="9731" width="17.5703125" style="15" customWidth="1"/>
    <col min="9732" max="9732" width="16.28515625" style="15" customWidth="1"/>
    <col min="9733" max="9733" width="20.28515625" style="15" customWidth="1"/>
    <col min="9734" max="9734" width="14.7109375" style="15" customWidth="1"/>
    <col min="9735" max="9735" width="15.28515625" style="15" customWidth="1"/>
    <col min="9736" max="9736" width="17.5703125" style="15" customWidth="1"/>
    <col min="9737" max="9737" width="17.7109375" style="15" customWidth="1"/>
    <col min="9738" max="9738" width="17.85546875" style="15" customWidth="1"/>
    <col min="9739" max="9739" width="13.140625" style="15" customWidth="1"/>
    <col min="9740" max="9740" width="17.7109375" style="15" customWidth="1"/>
    <col min="9741" max="9741" width="17.42578125" style="15" customWidth="1"/>
    <col min="9742" max="9742" width="13.42578125" style="15" customWidth="1"/>
    <col min="9743" max="9743" width="17.7109375" style="15" customWidth="1"/>
    <col min="9744" max="9744" width="17.85546875" style="15" customWidth="1"/>
    <col min="9745" max="9745" width="15.85546875" style="15" customWidth="1"/>
    <col min="9746" max="9746" width="14.28515625" style="15" customWidth="1"/>
    <col min="9747" max="9747" width="17.28515625" style="15" customWidth="1"/>
    <col min="9748" max="9748" width="15.85546875" style="15" customWidth="1"/>
    <col min="9749" max="9749" width="14.28515625" style="15" customWidth="1"/>
    <col min="9750" max="9750" width="16.42578125" style="15" customWidth="1"/>
    <col min="9751" max="9751" width="18.28515625" style="15" customWidth="1"/>
    <col min="9752" max="9752" width="13.85546875" style="15" customWidth="1"/>
    <col min="9753" max="9984" width="9.140625" style="15"/>
    <col min="9985" max="9985" width="48.85546875" style="15" customWidth="1"/>
    <col min="9986" max="9986" width="15" style="15" customWidth="1"/>
    <col min="9987" max="9987" width="17.5703125" style="15" customWidth="1"/>
    <col min="9988" max="9988" width="16.28515625" style="15" customWidth="1"/>
    <col min="9989" max="9989" width="20.28515625" style="15" customWidth="1"/>
    <col min="9990" max="9990" width="14.7109375" style="15" customWidth="1"/>
    <col min="9991" max="9991" width="15.28515625" style="15" customWidth="1"/>
    <col min="9992" max="9992" width="17.5703125" style="15" customWidth="1"/>
    <col min="9993" max="9993" width="17.7109375" style="15" customWidth="1"/>
    <col min="9994" max="9994" width="17.85546875" style="15" customWidth="1"/>
    <col min="9995" max="9995" width="13.140625" style="15" customWidth="1"/>
    <col min="9996" max="9996" width="17.7109375" style="15" customWidth="1"/>
    <col min="9997" max="9997" width="17.42578125" style="15" customWidth="1"/>
    <col min="9998" max="9998" width="13.42578125" style="15" customWidth="1"/>
    <col min="9999" max="9999" width="17.7109375" style="15" customWidth="1"/>
    <col min="10000" max="10000" width="17.85546875" style="15" customWidth="1"/>
    <col min="10001" max="10001" width="15.85546875" style="15" customWidth="1"/>
    <col min="10002" max="10002" width="14.28515625" style="15" customWidth="1"/>
    <col min="10003" max="10003" width="17.28515625" style="15" customWidth="1"/>
    <col min="10004" max="10004" width="15.85546875" style="15" customWidth="1"/>
    <col min="10005" max="10005" width="14.28515625" style="15" customWidth="1"/>
    <col min="10006" max="10006" width="16.42578125" style="15" customWidth="1"/>
    <col min="10007" max="10007" width="18.28515625" style="15" customWidth="1"/>
    <col min="10008" max="10008" width="13.85546875" style="15" customWidth="1"/>
    <col min="10009" max="10240" width="9.140625" style="15"/>
    <col min="10241" max="10241" width="48.85546875" style="15" customWidth="1"/>
    <col min="10242" max="10242" width="15" style="15" customWidth="1"/>
    <col min="10243" max="10243" width="17.5703125" style="15" customWidth="1"/>
    <col min="10244" max="10244" width="16.28515625" style="15" customWidth="1"/>
    <col min="10245" max="10245" width="20.28515625" style="15" customWidth="1"/>
    <col min="10246" max="10246" width="14.7109375" style="15" customWidth="1"/>
    <col min="10247" max="10247" width="15.28515625" style="15" customWidth="1"/>
    <col min="10248" max="10248" width="17.5703125" style="15" customWidth="1"/>
    <col min="10249" max="10249" width="17.7109375" style="15" customWidth="1"/>
    <col min="10250" max="10250" width="17.85546875" style="15" customWidth="1"/>
    <col min="10251" max="10251" width="13.140625" style="15" customWidth="1"/>
    <col min="10252" max="10252" width="17.7109375" style="15" customWidth="1"/>
    <col min="10253" max="10253" width="17.42578125" style="15" customWidth="1"/>
    <col min="10254" max="10254" width="13.42578125" style="15" customWidth="1"/>
    <col min="10255" max="10255" width="17.7109375" style="15" customWidth="1"/>
    <col min="10256" max="10256" width="17.85546875" style="15" customWidth="1"/>
    <col min="10257" max="10257" width="15.85546875" style="15" customWidth="1"/>
    <col min="10258" max="10258" width="14.28515625" style="15" customWidth="1"/>
    <col min="10259" max="10259" width="17.28515625" style="15" customWidth="1"/>
    <col min="10260" max="10260" width="15.85546875" style="15" customWidth="1"/>
    <col min="10261" max="10261" width="14.28515625" style="15" customWidth="1"/>
    <col min="10262" max="10262" width="16.42578125" style="15" customWidth="1"/>
    <col min="10263" max="10263" width="18.28515625" style="15" customWidth="1"/>
    <col min="10264" max="10264" width="13.85546875" style="15" customWidth="1"/>
    <col min="10265" max="10496" width="9.140625" style="15"/>
    <col min="10497" max="10497" width="48.85546875" style="15" customWidth="1"/>
    <col min="10498" max="10498" width="15" style="15" customWidth="1"/>
    <col min="10499" max="10499" width="17.5703125" style="15" customWidth="1"/>
    <col min="10500" max="10500" width="16.28515625" style="15" customWidth="1"/>
    <col min="10501" max="10501" width="20.28515625" style="15" customWidth="1"/>
    <col min="10502" max="10502" width="14.7109375" style="15" customWidth="1"/>
    <col min="10503" max="10503" width="15.28515625" style="15" customWidth="1"/>
    <col min="10504" max="10504" width="17.5703125" style="15" customWidth="1"/>
    <col min="10505" max="10505" width="17.7109375" style="15" customWidth="1"/>
    <col min="10506" max="10506" width="17.85546875" style="15" customWidth="1"/>
    <col min="10507" max="10507" width="13.140625" style="15" customWidth="1"/>
    <col min="10508" max="10508" width="17.7109375" style="15" customWidth="1"/>
    <col min="10509" max="10509" width="17.42578125" style="15" customWidth="1"/>
    <col min="10510" max="10510" width="13.42578125" style="15" customWidth="1"/>
    <col min="10511" max="10511" width="17.7109375" style="15" customWidth="1"/>
    <col min="10512" max="10512" width="17.85546875" style="15" customWidth="1"/>
    <col min="10513" max="10513" width="15.85546875" style="15" customWidth="1"/>
    <col min="10514" max="10514" width="14.28515625" style="15" customWidth="1"/>
    <col min="10515" max="10515" width="17.28515625" style="15" customWidth="1"/>
    <col min="10516" max="10516" width="15.85546875" style="15" customWidth="1"/>
    <col min="10517" max="10517" width="14.28515625" style="15" customWidth="1"/>
    <col min="10518" max="10518" width="16.42578125" style="15" customWidth="1"/>
    <col min="10519" max="10519" width="18.28515625" style="15" customWidth="1"/>
    <col min="10520" max="10520" width="13.85546875" style="15" customWidth="1"/>
    <col min="10521" max="10752" width="9.140625" style="15"/>
    <col min="10753" max="10753" width="48.85546875" style="15" customWidth="1"/>
    <col min="10754" max="10754" width="15" style="15" customWidth="1"/>
    <col min="10755" max="10755" width="17.5703125" style="15" customWidth="1"/>
    <col min="10756" max="10756" width="16.28515625" style="15" customWidth="1"/>
    <col min="10757" max="10757" width="20.28515625" style="15" customWidth="1"/>
    <col min="10758" max="10758" width="14.7109375" style="15" customWidth="1"/>
    <col min="10759" max="10759" width="15.28515625" style="15" customWidth="1"/>
    <col min="10760" max="10760" width="17.5703125" style="15" customWidth="1"/>
    <col min="10761" max="10761" width="17.7109375" style="15" customWidth="1"/>
    <col min="10762" max="10762" width="17.85546875" style="15" customWidth="1"/>
    <col min="10763" max="10763" width="13.140625" style="15" customWidth="1"/>
    <col min="10764" max="10764" width="17.7109375" style="15" customWidth="1"/>
    <col min="10765" max="10765" width="17.42578125" style="15" customWidth="1"/>
    <col min="10766" max="10766" width="13.42578125" style="15" customWidth="1"/>
    <col min="10767" max="10767" width="17.7109375" style="15" customWidth="1"/>
    <col min="10768" max="10768" width="17.85546875" style="15" customWidth="1"/>
    <col min="10769" max="10769" width="15.85546875" style="15" customWidth="1"/>
    <col min="10770" max="10770" width="14.28515625" style="15" customWidth="1"/>
    <col min="10771" max="10771" width="17.28515625" style="15" customWidth="1"/>
    <col min="10772" max="10772" width="15.85546875" style="15" customWidth="1"/>
    <col min="10773" max="10773" width="14.28515625" style="15" customWidth="1"/>
    <col min="10774" max="10774" width="16.42578125" style="15" customWidth="1"/>
    <col min="10775" max="10775" width="18.28515625" style="15" customWidth="1"/>
    <col min="10776" max="10776" width="13.85546875" style="15" customWidth="1"/>
    <col min="10777" max="11008" width="9.140625" style="15"/>
    <col min="11009" max="11009" width="48.85546875" style="15" customWidth="1"/>
    <col min="11010" max="11010" width="15" style="15" customWidth="1"/>
    <col min="11011" max="11011" width="17.5703125" style="15" customWidth="1"/>
    <col min="11012" max="11012" width="16.28515625" style="15" customWidth="1"/>
    <col min="11013" max="11013" width="20.28515625" style="15" customWidth="1"/>
    <col min="11014" max="11014" width="14.7109375" style="15" customWidth="1"/>
    <col min="11015" max="11015" width="15.28515625" style="15" customWidth="1"/>
    <col min="11016" max="11016" width="17.5703125" style="15" customWidth="1"/>
    <col min="11017" max="11017" width="17.7109375" style="15" customWidth="1"/>
    <col min="11018" max="11018" width="17.85546875" style="15" customWidth="1"/>
    <col min="11019" max="11019" width="13.140625" style="15" customWidth="1"/>
    <col min="11020" max="11020" width="17.7109375" style="15" customWidth="1"/>
    <col min="11021" max="11021" width="17.42578125" style="15" customWidth="1"/>
    <col min="11022" max="11022" width="13.42578125" style="15" customWidth="1"/>
    <col min="11023" max="11023" width="17.7109375" style="15" customWidth="1"/>
    <col min="11024" max="11024" width="17.85546875" style="15" customWidth="1"/>
    <col min="11025" max="11025" width="15.85546875" style="15" customWidth="1"/>
    <col min="11026" max="11026" width="14.28515625" style="15" customWidth="1"/>
    <col min="11027" max="11027" width="17.28515625" style="15" customWidth="1"/>
    <col min="11028" max="11028" width="15.85546875" style="15" customWidth="1"/>
    <col min="11029" max="11029" width="14.28515625" style="15" customWidth="1"/>
    <col min="11030" max="11030" width="16.42578125" style="15" customWidth="1"/>
    <col min="11031" max="11031" width="18.28515625" style="15" customWidth="1"/>
    <col min="11032" max="11032" width="13.85546875" style="15" customWidth="1"/>
    <col min="11033" max="11264" width="9.140625" style="15"/>
    <col min="11265" max="11265" width="48.85546875" style="15" customWidth="1"/>
    <col min="11266" max="11266" width="15" style="15" customWidth="1"/>
    <col min="11267" max="11267" width="17.5703125" style="15" customWidth="1"/>
    <col min="11268" max="11268" width="16.28515625" style="15" customWidth="1"/>
    <col min="11269" max="11269" width="20.28515625" style="15" customWidth="1"/>
    <col min="11270" max="11270" width="14.7109375" style="15" customWidth="1"/>
    <col min="11271" max="11271" width="15.28515625" style="15" customWidth="1"/>
    <col min="11272" max="11272" width="17.5703125" style="15" customWidth="1"/>
    <col min="11273" max="11273" width="17.7109375" style="15" customWidth="1"/>
    <col min="11274" max="11274" width="17.85546875" style="15" customWidth="1"/>
    <col min="11275" max="11275" width="13.140625" style="15" customWidth="1"/>
    <col min="11276" max="11276" width="17.7109375" style="15" customWidth="1"/>
    <col min="11277" max="11277" width="17.42578125" style="15" customWidth="1"/>
    <col min="11278" max="11278" width="13.42578125" style="15" customWidth="1"/>
    <col min="11279" max="11279" width="17.7109375" style="15" customWidth="1"/>
    <col min="11280" max="11280" width="17.85546875" style="15" customWidth="1"/>
    <col min="11281" max="11281" width="15.85546875" style="15" customWidth="1"/>
    <col min="11282" max="11282" width="14.28515625" style="15" customWidth="1"/>
    <col min="11283" max="11283" width="17.28515625" style="15" customWidth="1"/>
    <col min="11284" max="11284" width="15.85546875" style="15" customWidth="1"/>
    <col min="11285" max="11285" width="14.28515625" style="15" customWidth="1"/>
    <col min="11286" max="11286" width="16.42578125" style="15" customWidth="1"/>
    <col min="11287" max="11287" width="18.28515625" style="15" customWidth="1"/>
    <col min="11288" max="11288" width="13.85546875" style="15" customWidth="1"/>
    <col min="11289" max="11520" width="9.140625" style="15"/>
    <col min="11521" max="11521" width="48.85546875" style="15" customWidth="1"/>
    <col min="11522" max="11522" width="15" style="15" customWidth="1"/>
    <col min="11523" max="11523" width="17.5703125" style="15" customWidth="1"/>
    <col min="11524" max="11524" width="16.28515625" style="15" customWidth="1"/>
    <col min="11525" max="11525" width="20.28515625" style="15" customWidth="1"/>
    <col min="11526" max="11526" width="14.7109375" style="15" customWidth="1"/>
    <col min="11527" max="11527" width="15.28515625" style="15" customWidth="1"/>
    <col min="11528" max="11528" width="17.5703125" style="15" customWidth="1"/>
    <col min="11529" max="11529" width="17.7109375" style="15" customWidth="1"/>
    <col min="11530" max="11530" width="17.85546875" style="15" customWidth="1"/>
    <col min="11531" max="11531" width="13.140625" style="15" customWidth="1"/>
    <col min="11532" max="11532" width="17.7109375" style="15" customWidth="1"/>
    <col min="11533" max="11533" width="17.42578125" style="15" customWidth="1"/>
    <col min="11534" max="11534" width="13.42578125" style="15" customWidth="1"/>
    <col min="11535" max="11535" width="17.7109375" style="15" customWidth="1"/>
    <col min="11536" max="11536" width="17.85546875" style="15" customWidth="1"/>
    <col min="11537" max="11537" width="15.85546875" style="15" customWidth="1"/>
    <col min="11538" max="11538" width="14.28515625" style="15" customWidth="1"/>
    <col min="11539" max="11539" width="17.28515625" style="15" customWidth="1"/>
    <col min="11540" max="11540" width="15.85546875" style="15" customWidth="1"/>
    <col min="11541" max="11541" width="14.28515625" style="15" customWidth="1"/>
    <col min="11542" max="11542" width="16.42578125" style="15" customWidth="1"/>
    <col min="11543" max="11543" width="18.28515625" style="15" customWidth="1"/>
    <col min="11544" max="11544" width="13.85546875" style="15" customWidth="1"/>
    <col min="11545" max="11776" width="9.140625" style="15"/>
    <col min="11777" max="11777" width="48.85546875" style="15" customWidth="1"/>
    <col min="11778" max="11778" width="15" style="15" customWidth="1"/>
    <col min="11779" max="11779" width="17.5703125" style="15" customWidth="1"/>
    <col min="11780" max="11780" width="16.28515625" style="15" customWidth="1"/>
    <col min="11781" max="11781" width="20.28515625" style="15" customWidth="1"/>
    <col min="11782" max="11782" width="14.7109375" style="15" customWidth="1"/>
    <col min="11783" max="11783" width="15.28515625" style="15" customWidth="1"/>
    <col min="11784" max="11784" width="17.5703125" style="15" customWidth="1"/>
    <col min="11785" max="11785" width="17.7109375" style="15" customWidth="1"/>
    <col min="11786" max="11786" width="17.85546875" style="15" customWidth="1"/>
    <col min="11787" max="11787" width="13.140625" style="15" customWidth="1"/>
    <col min="11788" max="11788" width="17.7109375" style="15" customWidth="1"/>
    <col min="11789" max="11789" width="17.42578125" style="15" customWidth="1"/>
    <col min="11790" max="11790" width="13.42578125" style="15" customWidth="1"/>
    <col min="11791" max="11791" width="17.7109375" style="15" customWidth="1"/>
    <col min="11792" max="11792" width="17.85546875" style="15" customWidth="1"/>
    <col min="11793" max="11793" width="15.85546875" style="15" customWidth="1"/>
    <col min="11794" max="11794" width="14.28515625" style="15" customWidth="1"/>
    <col min="11795" max="11795" width="17.28515625" style="15" customWidth="1"/>
    <col min="11796" max="11796" width="15.85546875" style="15" customWidth="1"/>
    <col min="11797" max="11797" width="14.28515625" style="15" customWidth="1"/>
    <col min="11798" max="11798" width="16.42578125" style="15" customWidth="1"/>
    <col min="11799" max="11799" width="18.28515625" style="15" customWidth="1"/>
    <col min="11800" max="11800" width="13.85546875" style="15" customWidth="1"/>
    <col min="11801" max="12032" width="9.140625" style="15"/>
    <col min="12033" max="12033" width="48.85546875" style="15" customWidth="1"/>
    <col min="12034" max="12034" width="15" style="15" customWidth="1"/>
    <col min="12035" max="12035" width="17.5703125" style="15" customWidth="1"/>
    <col min="12036" max="12036" width="16.28515625" style="15" customWidth="1"/>
    <col min="12037" max="12037" width="20.28515625" style="15" customWidth="1"/>
    <col min="12038" max="12038" width="14.7109375" style="15" customWidth="1"/>
    <col min="12039" max="12039" width="15.28515625" style="15" customWidth="1"/>
    <col min="12040" max="12040" width="17.5703125" style="15" customWidth="1"/>
    <col min="12041" max="12041" width="17.7109375" style="15" customWidth="1"/>
    <col min="12042" max="12042" width="17.85546875" style="15" customWidth="1"/>
    <col min="12043" max="12043" width="13.140625" style="15" customWidth="1"/>
    <col min="12044" max="12044" width="17.7109375" style="15" customWidth="1"/>
    <col min="12045" max="12045" width="17.42578125" style="15" customWidth="1"/>
    <col min="12046" max="12046" width="13.42578125" style="15" customWidth="1"/>
    <col min="12047" max="12047" width="17.7109375" style="15" customWidth="1"/>
    <col min="12048" max="12048" width="17.85546875" style="15" customWidth="1"/>
    <col min="12049" max="12049" width="15.85546875" style="15" customWidth="1"/>
    <col min="12050" max="12050" width="14.28515625" style="15" customWidth="1"/>
    <col min="12051" max="12051" width="17.28515625" style="15" customWidth="1"/>
    <col min="12052" max="12052" width="15.85546875" style="15" customWidth="1"/>
    <col min="12053" max="12053" width="14.28515625" style="15" customWidth="1"/>
    <col min="12054" max="12054" width="16.42578125" style="15" customWidth="1"/>
    <col min="12055" max="12055" width="18.28515625" style="15" customWidth="1"/>
    <col min="12056" max="12056" width="13.85546875" style="15" customWidth="1"/>
    <col min="12057" max="12288" width="9.140625" style="15"/>
    <col min="12289" max="12289" width="48.85546875" style="15" customWidth="1"/>
    <col min="12290" max="12290" width="15" style="15" customWidth="1"/>
    <col min="12291" max="12291" width="17.5703125" style="15" customWidth="1"/>
    <col min="12292" max="12292" width="16.28515625" style="15" customWidth="1"/>
    <col min="12293" max="12293" width="20.28515625" style="15" customWidth="1"/>
    <col min="12294" max="12294" width="14.7109375" style="15" customWidth="1"/>
    <col min="12295" max="12295" width="15.28515625" style="15" customWidth="1"/>
    <col min="12296" max="12296" width="17.5703125" style="15" customWidth="1"/>
    <col min="12297" max="12297" width="17.7109375" style="15" customWidth="1"/>
    <col min="12298" max="12298" width="17.85546875" style="15" customWidth="1"/>
    <col min="12299" max="12299" width="13.140625" style="15" customWidth="1"/>
    <col min="12300" max="12300" width="17.7109375" style="15" customWidth="1"/>
    <col min="12301" max="12301" width="17.42578125" style="15" customWidth="1"/>
    <col min="12302" max="12302" width="13.42578125" style="15" customWidth="1"/>
    <col min="12303" max="12303" width="17.7109375" style="15" customWidth="1"/>
    <col min="12304" max="12304" width="17.85546875" style="15" customWidth="1"/>
    <col min="12305" max="12305" width="15.85546875" style="15" customWidth="1"/>
    <col min="12306" max="12306" width="14.28515625" style="15" customWidth="1"/>
    <col min="12307" max="12307" width="17.28515625" style="15" customWidth="1"/>
    <col min="12308" max="12308" width="15.85546875" style="15" customWidth="1"/>
    <col min="12309" max="12309" width="14.28515625" style="15" customWidth="1"/>
    <col min="12310" max="12310" width="16.42578125" style="15" customWidth="1"/>
    <col min="12311" max="12311" width="18.28515625" style="15" customWidth="1"/>
    <col min="12312" max="12312" width="13.85546875" style="15" customWidth="1"/>
    <col min="12313" max="12544" width="9.140625" style="15"/>
    <col min="12545" max="12545" width="48.85546875" style="15" customWidth="1"/>
    <col min="12546" max="12546" width="15" style="15" customWidth="1"/>
    <col min="12547" max="12547" width="17.5703125" style="15" customWidth="1"/>
    <col min="12548" max="12548" width="16.28515625" style="15" customWidth="1"/>
    <col min="12549" max="12549" width="20.28515625" style="15" customWidth="1"/>
    <col min="12550" max="12550" width="14.7109375" style="15" customWidth="1"/>
    <col min="12551" max="12551" width="15.28515625" style="15" customWidth="1"/>
    <col min="12552" max="12552" width="17.5703125" style="15" customWidth="1"/>
    <col min="12553" max="12553" width="17.7109375" style="15" customWidth="1"/>
    <col min="12554" max="12554" width="17.85546875" style="15" customWidth="1"/>
    <col min="12555" max="12555" width="13.140625" style="15" customWidth="1"/>
    <col min="12556" max="12556" width="17.7109375" style="15" customWidth="1"/>
    <col min="12557" max="12557" width="17.42578125" style="15" customWidth="1"/>
    <col min="12558" max="12558" width="13.42578125" style="15" customWidth="1"/>
    <col min="12559" max="12559" width="17.7109375" style="15" customWidth="1"/>
    <col min="12560" max="12560" width="17.85546875" style="15" customWidth="1"/>
    <col min="12561" max="12561" width="15.85546875" style="15" customWidth="1"/>
    <col min="12562" max="12562" width="14.28515625" style="15" customWidth="1"/>
    <col min="12563" max="12563" width="17.28515625" style="15" customWidth="1"/>
    <col min="12564" max="12564" width="15.85546875" style="15" customWidth="1"/>
    <col min="12565" max="12565" width="14.28515625" style="15" customWidth="1"/>
    <col min="12566" max="12566" width="16.42578125" style="15" customWidth="1"/>
    <col min="12567" max="12567" width="18.28515625" style="15" customWidth="1"/>
    <col min="12568" max="12568" width="13.85546875" style="15" customWidth="1"/>
    <col min="12569" max="12800" width="9.140625" style="15"/>
    <col min="12801" max="12801" width="48.85546875" style="15" customWidth="1"/>
    <col min="12802" max="12802" width="15" style="15" customWidth="1"/>
    <col min="12803" max="12803" width="17.5703125" style="15" customWidth="1"/>
    <col min="12804" max="12804" width="16.28515625" style="15" customWidth="1"/>
    <col min="12805" max="12805" width="20.28515625" style="15" customWidth="1"/>
    <col min="12806" max="12806" width="14.7109375" style="15" customWidth="1"/>
    <col min="12807" max="12807" width="15.28515625" style="15" customWidth="1"/>
    <col min="12808" max="12808" width="17.5703125" style="15" customWidth="1"/>
    <col min="12809" max="12809" width="17.7109375" style="15" customWidth="1"/>
    <col min="12810" max="12810" width="17.85546875" style="15" customWidth="1"/>
    <col min="12811" max="12811" width="13.140625" style="15" customWidth="1"/>
    <col min="12812" max="12812" width="17.7109375" style="15" customWidth="1"/>
    <col min="12813" max="12813" width="17.42578125" style="15" customWidth="1"/>
    <col min="12814" max="12814" width="13.42578125" style="15" customWidth="1"/>
    <col min="12815" max="12815" width="17.7109375" style="15" customWidth="1"/>
    <col min="12816" max="12816" width="17.85546875" style="15" customWidth="1"/>
    <col min="12817" max="12817" width="15.85546875" style="15" customWidth="1"/>
    <col min="12818" max="12818" width="14.28515625" style="15" customWidth="1"/>
    <col min="12819" max="12819" width="17.28515625" style="15" customWidth="1"/>
    <col min="12820" max="12820" width="15.85546875" style="15" customWidth="1"/>
    <col min="12821" max="12821" width="14.28515625" style="15" customWidth="1"/>
    <col min="12822" max="12822" width="16.42578125" style="15" customWidth="1"/>
    <col min="12823" max="12823" width="18.28515625" style="15" customWidth="1"/>
    <col min="12824" max="12824" width="13.85546875" style="15" customWidth="1"/>
    <col min="12825" max="13056" width="9.140625" style="15"/>
    <col min="13057" max="13057" width="48.85546875" style="15" customWidth="1"/>
    <col min="13058" max="13058" width="15" style="15" customWidth="1"/>
    <col min="13059" max="13059" width="17.5703125" style="15" customWidth="1"/>
    <col min="13060" max="13060" width="16.28515625" style="15" customWidth="1"/>
    <col min="13061" max="13061" width="20.28515625" style="15" customWidth="1"/>
    <col min="13062" max="13062" width="14.7109375" style="15" customWidth="1"/>
    <col min="13063" max="13063" width="15.28515625" style="15" customWidth="1"/>
    <col min="13064" max="13064" width="17.5703125" style="15" customWidth="1"/>
    <col min="13065" max="13065" width="17.7109375" style="15" customWidth="1"/>
    <col min="13066" max="13066" width="17.85546875" style="15" customWidth="1"/>
    <col min="13067" max="13067" width="13.140625" style="15" customWidth="1"/>
    <col min="13068" max="13068" width="17.7109375" style="15" customWidth="1"/>
    <col min="13069" max="13069" width="17.42578125" style="15" customWidth="1"/>
    <col min="13070" max="13070" width="13.42578125" style="15" customWidth="1"/>
    <col min="13071" max="13071" width="17.7109375" style="15" customWidth="1"/>
    <col min="13072" max="13072" width="17.85546875" style="15" customWidth="1"/>
    <col min="13073" max="13073" width="15.85546875" style="15" customWidth="1"/>
    <col min="13074" max="13074" width="14.28515625" style="15" customWidth="1"/>
    <col min="13075" max="13075" width="17.28515625" style="15" customWidth="1"/>
    <col min="13076" max="13076" width="15.85546875" style="15" customWidth="1"/>
    <col min="13077" max="13077" width="14.28515625" style="15" customWidth="1"/>
    <col min="13078" max="13078" width="16.42578125" style="15" customWidth="1"/>
    <col min="13079" max="13079" width="18.28515625" style="15" customWidth="1"/>
    <col min="13080" max="13080" width="13.85546875" style="15" customWidth="1"/>
    <col min="13081" max="13312" width="9.140625" style="15"/>
    <col min="13313" max="13313" width="48.85546875" style="15" customWidth="1"/>
    <col min="13314" max="13314" width="15" style="15" customWidth="1"/>
    <col min="13315" max="13315" width="17.5703125" style="15" customWidth="1"/>
    <col min="13316" max="13316" width="16.28515625" style="15" customWidth="1"/>
    <col min="13317" max="13317" width="20.28515625" style="15" customWidth="1"/>
    <col min="13318" max="13318" width="14.7109375" style="15" customWidth="1"/>
    <col min="13319" max="13319" width="15.28515625" style="15" customWidth="1"/>
    <col min="13320" max="13320" width="17.5703125" style="15" customWidth="1"/>
    <col min="13321" max="13321" width="17.7109375" style="15" customWidth="1"/>
    <col min="13322" max="13322" width="17.85546875" style="15" customWidth="1"/>
    <col min="13323" max="13323" width="13.140625" style="15" customWidth="1"/>
    <col min="13324" max="13324" width="17.7109375" style="15" customWidth="1"/>
    <col min="13325" max="13325" width="17.42578125" style="15" customWidth="1"/>
    <col min="13326" max="13326" width="13.42578125" style="15" customWidth="1"/>
    <col min="13327" max="13327" width="17.7109375" style="15" customWidth="1"/>
    <col min="13328" max="13328" width="17.85546875" style="15" customWidth="1"/>
    <col min="13329" max="13329" width="15.85546875" style="15" customWidth="1"/>
    <col min="13330" max="13330" width="14.28515625" style="15" customWidth="1"/>
    <col min="13331" max="13331" width="17.28515625" style="15" customWidth="1"/>
    <col min="13332" max="13332" width="15.85546875" style="15" customWidth="1"/>
    <col min="13333" max="13333" width="14.28515625" style="15" customWidth="1"/>
    <col min="13334" max="13334" width="16.42578125" style="15" customWidth="1"/>
    <col min="13335" max="13335" width="18.28515625" style="15" customWidth="1"/>
    <col min="13336" max="13336" width="13.85546875" style="15" customWidth="1"/>
    <col min="13337" max="13568" width="9.140625" style="15"/>
    <col min="13569" max="13569" width="48.85546875" style="15" customWidth="1"/>
    <col min="13570" max="13570" width="15" style="15" customWidth="1"/>
    <col min="13571" max="13571" width="17.5703125" style="15" customWidth="1"/>
    <col min="13572" max="13572" width="16.28515625" style="15" customWidth="1"/>
    <col min="13573" max="13573" width="20.28515625" style="15" customWidth="1"/>
    <col min="13574" max="13574" width="14.7109375" style="15" customWidth="1"/>
    <col min="13575" max="13575" width="15.28515625" style="15" customWidth="1"/>
    <col min="13576" max="13576" width="17.5703125" style="15" customWidth="1"/>
    <col min="13577" max="13577" width="17.7109375" style="15" customWidth="1"/>
    <col min="13578" max="13578" width="17.85546875" style="15" customWidth="1"/>
    <col min="13579" max="13579" width="13.140625" style="15" customWidth="1"/>
    <col min="13580" max="13580" width="17.7109375" style="15" customWidth="1"/>
    <col min="13581" max="13581" width="17.42578125" style="15" customWidth="1"/>
    <col min="13582" max="13582" width="13.42578125" style="15" customWidth="1"/>
    <col min="13583" max="13583" width="17.7109375" style="15" customWidth="1"/>
    <col min="13584" max="13584" width="17.85546875" style="15" customWidth="1"/>
    <col min="13585" max="13585" width="15.85546875" style="15" customWidth="1"/>
    <col min="13586" max="13586" width="14.28515625" style="15" customWidth="1"/>
    <col min="13587" max="13587" width="17.28515625" style="15" customWidth="1"/>
    <col min="13588" max="13588" width="15.85546875" style="15" customWidth="1"/>
    <col min="13589" max="13589" width="14.28515625" style="15" customWidth="1"/>
    <col min="13590" max="13590" width="16.42578125" style="15" customWidth="1"/>
    <col min="13591" max="13591" width="18.28515625" style="15" customWidth="1"/>
    <col min="13592" max="13592" width="13.85546875" style="15" customWidth="1"/>
    <col min="13593" max="13824" width="9.140625" style="15"/>
    <col min="13825" max="13825" width="48.85546875" style="15" customWidth="1"/>
    <col min="13826" max="13826" width="15" style="15" customWidth="1"/>
    <col min="13827" max="13827" width="17.5703125" style="15" customWidth="1"/>
    <col min="13828" max="13828" width="16.28515625" style="15" customWidth="1"/>
    <col min="13829" max="13829" width="20.28515625" style="15" customWidth="1"/>
    <col min="13830" max="13830" width="14.7109375" style="15" customWidth="1"/>
    <col min="13831" max="13831" width="15.28515625" style="15" customWidth="1"/>
    <col min="13832" max="13832" width="17.5703125" style="15" customWidth="1"/>
    <col min="13833" max="13833" width="17.7109375" style="15" customWidth="1"/>
    <col min="13834" max="13834" width="17.85546875" style="15" customWidth="1"/>
    <col min="13835" max="13835" width="13.140625" style="15" customWidth="1"/>
    <col min="13836" max="13836" width="17.7109375" style="15" customWidth="1"/>
    <col min="13837" max="13837" width="17.42578125" style="15" customWidth="1"/>
    <col min="13838" max="13838" width="13.42578125" style="15" customWidth="1"/>
    <col min="13839" max="13839" width="17.7109375" style="15" customWidth="1"/>
    <col min="13840" max="13840" width="17.85546875" style="15" customWidth="1"/>
    <col min="13841" max="13841" width="15.85546875" style="15" customWidth="1"/>
    <col min="13842" max="13842" width="14.28515625" style="15" customWidth="1"/>
    <col min="13843" max="13843" width="17.28515625" style="15" customWidth="1"/>
    <col min="13844" max="13844" width="15.85546875" style="15" customWidth="1"/>
    <col min="13845" max="13845" width="14.28515625" style="15" customWidth="1"/>
    <col min="13846" max="13846" width="16.42578125" style="15" customWidth="1"/>
    <col min="13847" max="13847" width="18.28515625" style="15" customWidth="1"/>
    <col min="13848" max="13848" width="13.85546875" style="15" customWidth="1"/>
    <col min="13849" max="14080" width="9.140625" style="15"/>
    <col min="14081" max="14081" width="48.85546875" style="15" customWidth="1"/>
    <col min="14082" max="14082" width="15" style="15" customWidth="1"/>
    <col min="14083" max="14083" width="17.5703125" style="15" customWidth="1"/>
    <col min="14084" max="14084" width="16.28515625" style="15" customWidth="1"/>
    <col min="14085" max="14085" width="20.28515625" style="15" customWidth="1"/>
    <col min="14086" max="14086" width="14.7109375" style="15" customWidth="1"/>
    <col min="14087" max="14087" width="15.28515625" style="15" customWidth="1"/>
    <col min="14088" max="14088" width="17.5703125" style="15" customWidth="1"/>
    <col min="14089" max="14089" width="17.7109375" style="15" customWidth="1"/>
    <col min="14090" max="14090" width="17.85546875" style="15" customWidth="1"/>
    <col min="14091" max="14091" width="13.140625" style="15" customWidth="1"/>
    <col min="14092" max="14092" width="17.7109375" style="15" customWidth="1"/>
    <col min="14093" max="14093" width="17.42578125" style="15" customWidth="1"/>
    <col min="14094" max="14094" width="13.42578125" style="15" customWidth="1"/>
    <col min="14095" max="14095" width="17.7109375" style="15" customWidth="1"/>
    <col min="14096" max="14096" width="17.85546875" style="15" customWidth="1"/>
    <col min="14097" max="14097" width="15.85546875" style="15" customWidth="1"/>
    <col min="14098" max="14098" width="14.28515625" style="15" customWidth="1"/>
    <col min="14099" max="14099" width="17.28515625" style="15" customWidth="1"/>
    <col min="14100" max="14100" width="15.85546875" style="15" customWidth="1"/>
    <col min="14101" max="14101" width="14.28515625" style="15" customWidth="1"/>
    <col min="14102" max="14102" width="16.42578125" style="15" customWidth="1"/>
    <col min="14103" max="14103" width="18.28515625" style="15" customWidth="1"/>
    <col min="14104" max="14104" width="13.85546875" style="15" customWidth="1"/>
    <col min="14105" max="14336" width="9.140625" style="15"/>
    <col min="14337" max="14337" width="48.85546875" style="15" customWidth="1"/>
    <col min="14338" max="14338" width="15" style="15" customWidth="1"/>
    <col min="14339" max="14339" width="17.5703125" style="15" customWidth="1"/>
    <col min="14340" max="14340" width="16.28515625" style="15" customWidth="1"/>
    <col min="14341" max="14341" width="20.28515625" style="15" customWidth="1"/>
    <col min="14342" max="14342" width="14.7109375" style="15" customWidth="1"/>
    <col min="14343" max="14343" width="15.28515625" style="15" customWidth="1"/>
    <col min="14344" max="14344" width="17.5703125" style="15" customWidth="1"/>
    <col min="14345" max="14345" width="17.7109375" style="15" customWidth="1"/>
    <col min="14346" max="14346" width="17.85546875" style="15" customWidth="1"/>
    <col min="14347" max="14347" width="13.140625" style="15" customWidth="1"/>
    <col min="14348" max="14348" width="17.7109375" style="15" customWidth="1"/>
    <col min="14349" max="14349" width="17.42578125" style="15" customWidth="1"/>
    <col min="14350" max="14350" width="13.42578125" style="15" customWidth="1"/>
    <col min="14351" max="14351" width="17.7109375" style="15" customWidth="1"/>
    <col min="14352" max="14352" width="17.85546875" style="15" customWidth="1"/>
    <col min="14353" max="14353" width="15.85546875" style="15" customWidth="1"/>
    <col min="14354" max="14354" width="14.28515625" style="15" customWidth="1"/>
    <col min="14355" max="14355" width="17.28515625" style="15" customWidth="1"/>
    <col min="14356" max="14356" width="15.85546875" style="15" customWidth="1"/>
    <col min="14357" max="14357" width="14.28515625" style="15" customWidth="1"/>
    <col min="14358" max="14358" width="16.42578125" style="15" customWidth="1"/>
    <col min="14359" max="14359" width="18.28515625" style="15" customWidth="1"/>
    <col min="14360" max="14360" width="13.85546875" style="15" customWidth="1"/>
    <col min="14361" max="14592" width="9.140625" style="15"/>
    <col min="14593" max="14593" width="48.85546875" style="15" customWidth="1"/>
    <col min="14594" max="14594" width="15" style="15" customWidth="1"/>
    <col min="14595" max="14595" width="17.5703125" style="15" customWidth="1"/>
    <col min="14596" max="14596" width="16.28515625" style="15" customWidth="1"/>
    <col min="14597" max="14597" width="20.28515625" style="15" customWidth="1"/>
    <col min="14598" max="14598" width="14.7109375" style="15" customWidth="1"/>
    <col min="14599" max="14599" width="15.28515625" style="15" customWidth="1"/>
    <col min="14600" max="14600" width="17.5703125" style="15" customWidth="1"/>
    <col min="14601" max="14601" width="17.7109375" style="15" customWidth="1"/>
    <col min="14602" max="14602" width="17.85546875" style="15" customWidth="1"/>
    <col min="14603" max="14603" width="13.140625" style="15" customWidth="1"/>
    <col min="14604" max="14604" width="17.7109375" style="15" customWidth="1"/>
    <col min="14605" max="14605" width="17.42578125" style="15" customWidth="1"/>
    <col min="14606" max="14606" width="13.42578125" style="15" customWidth="1"/>
    <col min="14607" max="14607" width="17.7109375" style="15" customWidth="1"/>
    <col min="14608" max="14608" width="17.85546875" style="15" customWidth="1"/>
    <col min="14609" max="14609" width="15.85546875" style="15" customWidth="1"/>
    <col min="14610" max="14610" width="14.28515625" style="15" customWidth="1"/>
    <col min="14611" max="14611" width="17.28515625" style="15" customWidth="1"/>
    <col min="14612" max="14612" width="15.85546875" style="15" customWidth="1"/>
    <col min="14613" max="14613" width="14.28515625" style="15" customWidth="1"/>
    <col min="14614" max="14614" width="16.42578125" style="15" customWidth="1"/>
    <col min="14615" max="14615" width="18.28515625" style="15" customWidth="1"/>
    <col min="14616" max="14616" width="13.85546875" style="15" customWidth="1"/>
    <col min="14617" max="14848" width="9.140625" style="15"/>
    <col min="14849" max="14849" width="48.85546875" style="15" customWidth="1"/>
    <col min="14850" max="14850" width="15" style="15" customWidth="1"/>
    <col min="14851" max="14851" width="17.5703125" style="15" customWidth="1"/>
    <col min="14852" max="14852" width="16.28515625" style="15" customWidth="1"/>
    <col min="14853" max="14853" width="20.28515625" style="15" customWidth="1"/>
    <col min="14854" max="14854" width="14.7109375" style="15" customWidth="1"/>
    <col min="14855" max="14855" width="15.28515625" style="15" customWidth="1"/>
    <col min="14856" max="14856" width="17.5703125" style="15" customWidth="1"/>
    <col min="14857" max="14857" width="17.7109375" style="15" customWidth="1"/>
    <col min="14858" max="14858" width="17.85546875" style="15" customWidth="1"/>
    <col min="14859" max="14859" width="13.140625" style="15" customWidth="1"/>
    <col min="14860" max="14860" width="17.7109375" style="15" customWidth="1"/>
    <col min="14861" max="14861" width="17.42578125" style="15" customWidth="1"/>
    <col min="14862" max="14862" width="13.42578125" style="15" customWidth="1"/>
    <col min="14863" max="14863" width="17.7109375" style="15" customWidth="1"/>
    <col min="14864" max="14864" width="17.85546875" style="15" customWidth="1"/>
    <col min="14865" max="14865" width="15.85546875" style="15" customWidth="1"/>
    <col min="14866" max="14866" width="14.28515625" style="15" customWidth="1"/>
    <col min="14867" max="14867" width="17.28515625" style="15" customWidth="1"/>
    <col min="14868" max="14868" width="15.85546875" style="15" customWidth="1"/>
    <col min="14869" max="14869" width="14.28515625" style="15" customWidth="1"/>
    <col min="14870" max="14870" width="16.42578125" style="15" customWidth="1"/>
    <col min="14871" max="14871" width="18.28515625" style="15" customWidth="1"/>
    <col min="14872" max="14872" width="13.85546875" style="15" customWidth="1"/>
    <col min="14873" max="15104" width="9.140625" style="15"/>
    <col min="15105" max="15105" width="48.85546875" style="15" customWidth="1"/>
    <col min="15106" max="15106" width="15" style="15" customWidth="1"/>
    <col min="15107" max="15107" width="17.5703125" style="15" customWidth="1"/>
    <col min="15108" max="15108" width="16.28515625" style="15" customWidth="1"/>
    <col min="15109" max="15109" width="20.28515625" style="15" customWidth="1"/>
    <col min="15110" max="15110" width="14.7109375" style="15" customWidth="1"/>
    <col min="15111" max="15111" width="15.28515625" style="15" customWidth="1"/>
    <col min="15112" max="15112" width="17.5703125" style="15" customWidth="1"/>
    <col min="15113" max="15113" width="17.7109375" style="15" customWidth="1"/>
    <col min="15114" max="15114" width="17.85546875" style="15" customWidth="1"/>
    <col min="15115" max="15115" width="13.140625" style="15" customWidth="1"/>
    <col min="15116" max="15116" width="17.7109375" style="15" customWidth="1"/>
    <col min="15117" max="15117" width="17.42578125" style="15" customWidth="1"/>
    <col min="15118" max="15118" width="13.42578125" style="15" customWidth="1"/>
    <col min="15119" max="15119" width="17.7109375" style="15" customWidth="1"/>
    <col min="15120" max="15120" width="17.85546875" style="15" customWidth="1"/>
    <col min="15121" max="15121" width="15.85546875" style="15" customWidth="1"/>
    <col min="15122" max="15122" width="14.28515625" style="15" customWidth="1"/>
    <col min="15123" max="15123" width="17.28515625" style="15" customWidth="1"/>
    <col min="15124" max="15124" width="15.85546875" style="15" customWidth="1"/>
    <col min="15125" max="15125" width="14.28515625" style="15" customWidth="1"/>
    <col min="15126" max="15126" width="16.42578125" style="15" customWidth="1"/>
    <col min="15127" max="15127" width="18.28515625" style="15" customWidth="1"/>
    <col min="15128" max="15128" width="13.85546875" style="15" customWidth="1"/>
    <col min="15129" max="15360" width="9.140625" style="15"/>
    <col min="15361" max="15361" width="48.85546875" style="15" customWidth="1"/>
    <col min="15362" max="15362" width="15" style="15" customWidth="1"/>
    <col min="15363" max="15363" width="17.5703125" style="15" customWidth="1"/>
    <col min="15364" max="15364" width="16.28515625" style="15" customWidth="1"/>
    <col min="15365" max="15365" width="20.28515625" style="15" customWidth="1"/>
    <col min="15366" max="15366" width="14.7109375" style="15" customWidth="1"/>
    <col min="15367" max="15367" width="15.28515625" style="15" customWidth="1"/>
    <col min="15368" max="15368" width="17.5703125" style="15" customWidth="1"/>
    <col min="15369" max="15369" width="17.7109375" style="15" customWidth="1"/>
    <col min="15370" max="15370" width="17.85546875" style="15" customWidth="1"/>
    <col min="15371" max="15371" width="13.140625" style="15" customWidth="1"/>
    <col min="15372" max="15372" width="17.7109375" style="15" customWidth="1"/>
    <col min="15373" max="15373" width="17.42578125" style="15" customWidth="1"/>
    <col min="15374" max="15374" width="13.42578125" style="15" customWidth="1"/>
    <col min="15375" max="15375" width="17.7109375" style="15" customWidth="1"/>
    <col min="15376" max="15376" width="17.85546875" style="15" customWidth="1"/>
    <col min="15377" max="15377" width="15.85546875" style="15" customWidth="1"/>
    <col min="15378" max="15378" width="14.28515625" style="15" customWidth="1"/>
    <col min="15379" max="15379" width="17.28515625" style="15" customWidth="1"/>
    <col min="15380" max="15380" width="15.85546875" style="15" customWidth="1"/>
    <col min="15381" max="15381" width="14.28515625" style="15" customWidth="1"/>
    <col min="15382" max="15382" width="16.42578125" style="15" customWidth="1"/>
    <col min="15383" max="15383" width="18.28515625" style="15" customWidth="1"/>
    <col min="15384" max="15384" width="13.85546875" style="15" customWidth="1"/>
    <col min="15385" max="15616" width="9.140625" style="15"/>
    <col min="15617" max="15617" width="48.85546875" style="15" customWidth="1"/>
    <col min="15618" max="15618" width="15" style="15" customWidth="1"/>
    <col min="15619" max="15619" width="17.5703125" style="15" customWidth="1"/>
    <col min="15620" max="15620" width="16.28515625" style="15" customWidth="1"/>
    <col min="15621" max="15621" width="20.28515625" style="15" customWidth="1"/>
    <col min="15622" max="15622" width="14.7109375" style="15" customWidth="1"/>
    <col min="15623" max="15623" width="15.28515625" style="15" customWidth="1"/>
    <col min="15624" max="15624" width="17.5703125" style="15" customWidth="1"/>
    <col min="15625" max="15625" width="17.7109375" style="15" customWidth="1"/>
    <col min="15626" max="15626" width="17.85546875" style="15" customWidth="1"/>
    <col min="15627" max="15627" width="13.140625" style="15" customWidth="1"/>
    <col min="15628" max="15628" width="17.7109375" style="15" customWidth="1"/>
    <col min="15629" max="15629" width="17.42578125" style="15" customWidth="1"/>
    <col min="15630" max="15630" width="13.42578125" style="15" customWidth="1"/>
    <col min="15631" max="15631" width="17.7109375" style="15" customWidth="1"/>
    <col min="15632" max="15632" width="17.85546875" style="15" customWidth="1"/>
    <col min="15633" max="15633" width="15.85546875" style="15" customWidth="1"/>
    <col min="15634" max="15634" width="14.28515625" style="15" customWidth="1"/>
    <col min="15635" max="15635" width="17.28515625" style="15" customWidth="1"/>
    <col min="15636" max="15636" width="15.85546875" style="15" customWidth="1"/>
    <col min="15637" max="15637" width="14.28515625" style="15" customWidth="1"/>
    <col min="15638" max="15638" width="16.42578125" style="15" customWidth="1"/>
    <col min="15639" max="15639" width="18.28515625" style="15" customWidth="1"/>
    <col min="15640" max="15640" width="13.85546875" style="15" customWidth="1"/>
    <col min="15641" max="15872" width="9.140625" style="15"/>
    <col min="15873" max="15873" width="48.85546875" style="15" customWidth="1"/>
    <col min="15874" max="15874" width="15" style="15" customWidth="1"/>
    <col min="15875" max="15875" width="17.5703125" style="15" customWidth="1"/>
    <col min="15876" max="15876" width="16.28515625" style="15" customWidth="1"/>
    <col min="15877" max="15877" width="20.28515625" style="15" customWidth="1"/>
    <col min="15878" max="15878" width="14.7109375" style="15" customWidth="1"/>
    <col min="15879" max="15879" width="15.28515625" style="15" customWidth="1"/>
    <col min="15880" max="15880" width="17.5703125" style="15" customWidth="1"/>
    <col min="15881" max="15881" width="17.7109375" style="15" customWidth="1"/>
    <col min="15882" max="15882" width="17.85546875" style="15" customWidth="1"/>
    <col min="15883" max="15883" width="13.140625" style="15" customWidth="1"/>
    <col min="15884" max="15884" width="17.7109375" style="15" customWidth="1"/>
    <col min="15885" max="15885" width="17.42578125" style="15" customWidth="1"/>
    <col min="15886" max="15886" width="13.42578125" style="15" customWidth="1"/>
    <col min="15887" max="15887" width="17.7109375" style="15" customWidth="1"/>
    <col min="15888" max="15888" width="17.85546875" style="15" customWidth="1"/>
    <col min="15889" max="15889" width="15.85546875" style="15" customWidth="1"/>
    <col min="15890" max="15890" width="14.28515625" style="15" customWidth="1"/>
    <col min="15891" max="15891" width="17.28515625" style="15" customWidth="1"/>
    <col min="15892" max="15892" width="15.85546875" style="15" customWidth="1"/>
    <col min="15893" max="15893" width="14.28515625" style="15" customWidth="1"/>
    <col min="15894" max="15894" width="16.42578125" style="15" customWidth="1"/>
    <col min="15895" max="15895" width="18.28515625" style="15" customWidth="1"/>
    <col min="15896" max="15896" width="13.85546875" style="15" customWidth="1"/>
    <col min="15897" max="16128" width="9.140625" style="15"/>
    <col min="16129" max="16129" width="48.85546875" style="15" customWidth="1"/>
    <col min="16130" max="16130" width="15" style="15" customWidth="1"/>
    <col min="16131" max="16131" width="17.5703125" style="15" customWidth="1"/>
    <col min="16132" max="16132" width="16.28515625" style="15" customWidth="1"/>
    <col min="16133" max="16133" width="20.28515625" style="15" customWidth="1"/>
    <col min="16134" max="16134" width="14.7109375" style="15" customWidth="1"/>
    <col min="16135" max="16135" width="15.28515625" style="15" customWidth="1"/>
    <col min="16136" max="16136" width="17.5703125" style="15" customWidth="1"/>
    <col min="16137" max="16137" width="17.7109375" style="15" customWidth="1"/>
    <col min="16138" max="16138" width="17.85546875" style="15" customWidth="1"/>
    <col min="16139" max="16139" width="13.140625" style="15" customWidth="1"/>
    <col min="16140" max="16140" width="17.7109375" style="15" customWidth="1"/>
    <col min="16141" max="16141" width="17.42578125" style="15" customWidth="1"/>
    <col min="16142" max="16142" width="13.42578125" style="15" customWidth="1"/>
    <col min="16143" max="16143" width="17.7109375" style="15" customWidth="1"/>
    <col min="16144" max="16144" width="17.85546875" style="15" customWidth="1"/>
    <col min="16145" max="16145" width="15.85546875" style="15" customWidth="1"/>
    <col min="16146" max="16146" width="14.28515625" style="15" customWidth="1"/>
    <col min="16147" max="16147" width="17.28515625" style="15" customWidth="1"/>
    <col min="16148" max="16148" width="15.85546875" style="15" customWidth="1"/>
    <col min="16149" max="16149" width="14.28515625" style="15" customWidth="1"/>
    <col min="16150" max="16150" width="16.42578125" style="15" customWidth="1"/>
    <col min="16151" max="16151" width="18.28515625" style="15" customWidth="1"/>
    <col min="16152" max="16152" width="13.85546875" style="15" customWidth="1"/>
    <col min="16153" max="16384" width="9.140625" style="15"/>
  </cols>
  <sheetData>
    <row r="1" spans="1:22" ht="15.75" customHeight="1" x14ac:dyDescent="0.2">
      <c r="A1" s="84" t="s">
        <v>533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22" ht="15.7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22" ht="15.75" customHeight="1" x14ac:dyDescent="0.3">
      <c r="C3" s="17"/>
      <c r="D3" s="17"/>
      <c r="E3" s="17"/>
      <c r="F3" s="17"/>
      <c r="G3" s="17"/>
      <c r="H3" s="17"/>
      <c r="I3" s="17"/>
      <c r="J3" s="17"/>
      <c r="K3" s="18"/>
      <c r="L3" s="18"/>
      <c r="M3" s="18"/>
      <c r="N3" s="56"/>
      <c r="R3" s="85"/>
      <c r="S3" s="85"/>
      <c r="U3" s="85" t="s">
        <v>468</v>
      </c>
      <c r="V3" s="85"/>
    </row>
    <row r="4" spans="1:22" s="19" customFormat="1" ht="54.75" customHeight="1" x14ac:dyDescent="0.2">
      <c r="A4" s="86" t="s">
        <v>1</v>
      </c>
      <c r="B4" s="86" t="s">
        <v>523</v>
      </c>
      <c r="C4" s="88" t="s">
        <v>469</v>
      </c>
      <c r="D4" s="88"/>
      <c r="E4" s="88"/>
      <c r="F4" s="80" t="s">
        <v>470</v>
      </c>
      <c r="G4" s="81"/>
      <c r="H4" s="82"/>
      <c r="I4" s="80" t="s">
        <v>471</v>
      </c>
      <c r="J4" s="81"/>
      <c r="K4" s="89" t="s">
        <v>472</v>
      </c>
      <c r="L4" s="90"/>
      <c r="M4" s="91"/>
      <c r="N4" s="80" t="s">
        <v>473</v>
      </c>
      <c r="O4" s="81"/>
      <c r="P4" s="82"/>
      <c r="Q4" s="80" t="s">
        <v>474</v>
      </c>
      <c r="R4" s="81"/>
      <c r="S4" s="82"/>
      <c r="T4" s="81" t="s">
        <v>475</v>
      </c>
      <c r="U4" s="81"/>
      <c r="V4" s="82"/>
    </row>
    <row r="5" spans="1:22" ht="45" customHeight="1" x14ac:dyDescent="0.2">
      <c r="A5" s="87"/>
      <c r="B5" s="87"/>
      <c r="C5" s="20" t="s">
        <v>476</v>
      </c>
      <c r="D5" s="20" t="s">
        <v>534</v>
      </c>
      <c r="E5" s="20" t="s">
        <v>535</v>
      </c>
      <c r="F5" s="20" t="s">
        <v>477</v>
      </c>
      <c r="G5" s="20" t="s">
        <v>536</v>
      </c>
      <c r="H5" s="20" t="s">
        <v>537</v>
      </c>
      <c r="I5" s="20" t="s">
        <v>477</v>
      </c>
      <c r="J5" s="20" t="s">
        <v>536</v>
      </c>
      <c r="K5" s="20" t="s">
        <v>477</v>
      </c>
      <c r="L5" s="20" t="s">
        <v>536</v>
      </c>
      <c r="M5" s="20" t="s">
        <v>537</v>
      </c>
      <c r="N5" s="20" t="s">
        <v>477</v>
      </c>
      <c r="O5" s="20" t="s">
        <v>536</v>
      </c>
      <c r="P5" s="20" t="s">
        <v>537</v>
      </c>
      <c r="Q5" s="20" t="s">
        <v>477</v>
      </c>
      <c r="R5" s="20" t="s">
        <v>536</v>
      </c>
      <c r="S5" s="20" t="s">
        <v>537</v>
      </c>
      <c r="T5" s="20" t="s">
        <v>476</v>
      </c>
      <c r="U5" s="20" t="s">
        <v>534</v>
      </c>
      <c r="V5" s="20" t="s">
        <v>535</v>
      </c>
    </row>
    <row r="6" spans="1:22" x14ac:dyDescent="0.3">
      <c r="A6" s="57" t="s">
        <v>56</v>
      </c>
      <c r="B6" s="52">
        <v>25703000</v>
      </c>
      <c r="C6" s="21">
        <v>5349433.0604900001</v>
      </c>
      <c r="D6" s="21">
        <v>6057111.5092399996</v>
      </c>
      <c r="E6" s="21">
        <v>3291971.9142399998</v>
      </c>
      <c r="F6" s="21">
        <v>863.00800000000004</v>
      </c>
      <c r="G6" s="21">
        <v>166.53</v>
      </c>
      <c r="H6" s="21">
        <v>210.47271000000001</v>
      </c>
      <c r="I6" s="21">
        <v>27630.186000000002</v>
      </c>
      <c r="J6" s="21">
        <v>117349.14896000001</v>
      </c>
      <c r="K6" s="21">
        <v>279615.91501</v>
      </c>
      <c r="L6" s="21">
        <v>267655.81903000001</v>
      </c>
      <c r="M6" s="21">
        <v>268627.91044000001</v>
      </c>
      <c r="N6" s="21">
        <v>622505.34299999999</v>
      </c>
      <c r="O6" s="21">
        <v>883035.17035999999</v>
      </c>
      <c r="P6" s="21">
        <v>1149752.2304</v>
      </c>
      <c r="Q6" s="21">
        <v>27541.292000000001</v>
      </c>
      <c r="R6" s="21">
        <v>52478.65</v>
      </c>
      <c r="S6" s="21">
        <v>55127.442999999999</v>
      </c>
      <c r="T6" s="21">
        <v>63127.939969999999</v>
      </c>
      <c r="U6" s="21">
        <v>75163.27098999999</v>
      </c>
      <c r="V6" s="21">
        <v>59080.7307</v>
      </c>
    </row>
    <row r="7" spans="1:22" x14ac:dyDescent="0.3">
      <c r="A7" s="57" t="s">
        <v>4</v>
      </c>
      <c r="B7" s="52" t="s">
        <v>478</v>
      </c>
      <c r="C7" s="21">
        <v>5611202.9272999996</v>
      </c>
      <c r="D7" s="21">
        <v>6316959.9543899996</v>
      </c>
      <c r="E7" s="21">
        <v>2974354.7579199998</v>
      </c>
      <c r="F7" s="21">
        <v>69.263000000000005</v>
      </c>
      <c r="G7" s="21">
        <v>191.65100000000001</v>
      </c>
      <c r="H7" s="21">
        <v>54.133000000000003</v>
      </c>
      <c r="I7" s="21">
        <v>102886.05839000001</v>
      </c>
      <c r="J7" s="21">
        <v>129428.21739999999</v>
      </c>
      <c r="K7" s="21">
        <v>197031.98929</v>
      </c>
      <c r="L7" s="21">
        <v>134690.16131</v>
      </c>
      <c r="M7" s="21">
        <v>129139.96761000001</v>
      </c>
      <c r="N7" s="21">
        <v>745602.17799999996</v>
      </c>
      <c r="O7" s="21">
        <v>1211293.6184799999</v>
      </c>
      <c r="P7" s="21">
        <v>1386284.9471799999</v>
      </c>
      <c r="Q7" s="21">
        <v>43493.837</v>
      </c>
      <c r="R7" s="21">
        <v>65389.709000000003</v>
      </c>
      <c r="S7" s="21">
        <v>74165.270999999993</v>
      </c>
      <c r="T7" s="21">
        <v>595809.79767999996</v>
      </c>
      <c r="U7" s="21">
        <v>592984.72195000004</v>
      </c>
      <c r="V7" s="21">
        <v>244047.10011000003</v>
      </c>
    </row>
    <row r="8" spans="1:22" x14ac:dyDescent="0.3">
      <c r="A8" s="57" t="s">
        <v>5</v>
      </c>
      <c r="B8" s="52" t="s">
        <v>479</v>
      </c>
      <c r="C8" s="21">
        <v>548073.21534</v>
      </c>
      <c r="D8" s="21">
        <v>595391.07215999998</v>
      </c>
      <c r="E8" s="21">
        <v>311828.08747000003</v>
      </c>
      <c r="F8" s="21">
        <v>17.309999999999999</v>
      </c>
      <c r="G8" s="21">
        <v>23.5</v>
      </c>
      <c r="H8" s="21">
        <v>34.274000000000001</v>
      </c>
      <c r="I8" s="21">
        <v>5496.8875699999999</v>
      </c>
      <c r="J8" s="21">
        <v>7818.0681500000001</v>
      </c>
      <c r="K8" s="21">
        <v>14234.77346</v>
      </c>
      <c r="L8" s="21">
        <v>15511.370339999999</v>
      </c>
      <c r="M8" s="21">
        <v>9441.1760400000003</v>
      </c>
      <c r="N8" s="21">
        <v>40893.89</v>
      </c>
      <c r="O8" s="21">
        <v>65600.301999999996</v>
      </c>
      <c r="P8" s="21">
        <v>78699.527619999993</v>
      </c>
      <c r="Q8" s="21">
        <v>3805.922</v>
      </c>
      <c r="R8" s="21">
        <v>5286.2460000000001</v>
      </c>
      <c r="S8" s="21">
        <v>7358.0889999999999</v>
      </c>
      <c r="T8" s="21">
        <v>69.663060000000002</v>
      </c>
      <c r="U8" s="21">
        <v>1014.35099</v>
      </c>
      <c r="V8" s="21">
        <v>324.42356999999998</v>
      </c>
    </row>
    <row r="9" spans="1:22" x14ac:dyDescent="0.3">
      <c r="A9" s="57" t="s">
        <v>6</v>
      </c>
      <c r="B9" s="52" t="s">
        <v>480</v>
      </c>
      <c r="C9" s="21">
        <v>27280011.785939999</v>
      </c>
      <c r="D9" s="21">
        <v>32772115.991070002</v>
      </c>
      <c r="E9" s="21">
        <v>15126401.188480001</v>
      </c>
      <c r="F9" s="21">
        <v>660.55600000000004</v>
      </c>
      <c r="G9" s="21">
        <v>2862.1</v>
      </c>
      <c r="H9" s="21">
        <v>512.89589999999998</v>
      </c>
      <c r="I9" s="21">
        <v>172564.87690999999</v>
      </c>
      <c r="J9" s="21">
        <v>221766.32587</v>
      </c>
      <c r="K9" s="21">
        <v>1200725.20203</v>
      </c>
      <c r="L9" s="21">
        <v>1231027.8921699999</v>
      </c>
      <c r="M9" s="21">
        <v>1125846.66203</v>
      </c>
      <c r="N9" s="21">
        <v>4227667.4690500004</v>
      </c>
      <c r="O9" s="21">
        <v>5925367.9889200004</v>
      </c>
      <c r="P9" s="21">
        <v>7797040.4418400005</v>
      </c>
      <c r="Q9" s="21">
        <v>163321.11600000001</v>
      </c>
      <c r="R9" s="21">
        <v>251415.935</v>
      </c>
      <c r="S9" s="21">
        <v>288896.19400000002</v>
      </c>
      <c r="T9" s="21">
        <v>5582.1950800000004</v>
      </c>
      <c r="U9" s="21">
        <v>14020.844640000001</v>
      </c>
      <c r="V9" s="21">
        <v>13267.031140000001</v>
      </c>
    </row>
    <row r="10" spans="1:22" x14ac:dyDescent="0.3">
      <c r="A10" s="57" t="s">
        <v>7</v>
      </c>
      <c r="B10" s="52" t="s">
        <v>481</v>
      </c>
      <c r="C10" s="21">
        <v>1179106.26095</v>
      </c>
      <c r="D10" s="21">
        <v>918406.51175000006</v>
      </c>
      <c r="E10" s="21">
        <v>423019.99780999997</v>
      </c>
      <c r="F10" s="21">
        <v>4241.8249999999998</v>
      </c>
      <c r="G10" s="21">
        <v>12271.434999999999</v>
      </c>
      <c r="H10" s="21">
        <v>32791.572999999997</v>
      </c>
      <c r="I10" s="21">
        <v>10398.516</v>
      </c>
      <c r="J10" s="21">
        <v>16897.28919</v>
      </c>
      <c r="K10" s="21">
        <v>26532.636460000002</v>
      </c>
      <c r="L10" s="21">
        <v>25280.311000000002</v>
      </c>
      <c r="M10" s="21">
        <v>27011.28529</v>
      </c>
      <c r="N10" s="21">
        <v>65697.487999999998</v>
      </c>
      <c r="O10" s="21">
        <v>75280.001999999993</v>
      </c>
      <c r="P10" s="21">
        <v>104324.09804</v>
      </c>
      <c r="Q10" s="21">
        <v>9121.8189999999995</v>
      </c>
      <c r="R10" s="21">
        <v>12769.897000000001</v>
      </c>
      <c r="S10" s="21">
        <v>11397.092000000001</v>
      </c>
      <c r="T10" s="21">
        <v>6987.5783099999999</v>
      </c>
      <c r="U10" s="21">
        <v>8349.708990000001</v>
      </c>
      <c r="V10" s="21">
        <v>4062.3608100000001</v>
      </c>
    </row>
    <row r="11" spans="1:22" x14ac:dyDescent="0.3">
      <c r="A11" s="57" t="s">
        <v>8</v>
      </c>
      <c r="B11" s="52" t="s">
        <v>482</v>
      </c>
      <c r="C11" s="21">
        <v>175284.55835000001</v>
      </c>
      <c r="D11" s="21">
        <v>203706.94157</v>
      </c>
      <c r="E11" s="21">
        <v>78021.275999999998</v>
      </c>
      <c r="F11" s="21">
        <v>0</v>
      </c>
      <c r="G11" s="21">
        <v>0</v>
      </c>
      <c r="H11" s="21">
        <v>0</v>
      </c>
      <c r="I11" s="21">
        <v>3139.04</v>
      </c>
      <c r="J11" s="21">
        <v>4134.3429999999998</v>
      </c>
      <c r="K11" s="21">
        <v>12769.101000000001</v>
      </c>
      <c r="L11" s="21">
        <v>15570.172</v>
      </c>
      <c r="M11" s="21">
        <v>10417.57495</v>
      </c>
      <c r="N11" s="21">
        <v>14671.094999999999</v>
      </c>
      <c r="O11" s="21">
        <v>18337.294999999998</v>
      </c>
      <c r="P11" s="21">
        <v>26211.38521</v>
      </c>
      <c r="Q11" s="21">
        <v>1920.1569999999999</v>
      </c>
      <c r="R11" s="21">
        <v>2018.2149999999999</v>
      </c>
      <c r="S11" s="21">
        <v>2344.6990000000001</v>
      </c>
      <c r="T11" s="21">
        <v>2366.2914700000001</v>
      </c>
      <c r="U11" s="21">
        <v>4744.1519600000001</v>
      </c>
      <c r="V11" s="21">
        <v>1790.9314999999999</v>
      </c>
    </row>
    <row r="12" spans="1:22" x14ac:dyDescent="0.3">
      <c r="A12" s="57" t="s">
        <v>9</v>
      </c>
      <c r="B12" s="52" t="s">
        <v>483</v>
      </c>
      <c r="C12" s="21">
        <v>672438.42562999995</v>
      </c>
      <c r="D12" s="21">
        <v>735177.85028999997</v>
      </c>
      <c r="E12" s="21">
        <v>336678.48431999999</v>
      </c>
      <c r="F12" s="21">
        <v>21.661000000000001</v>
      </c>
      <c r="G12" s="21">
        <v>32.479999999999997</v>
      </c>
      <c r="H12" s="21">
        <v>545.36067000000003</v>
      </c>
      <c r="I12" s="21">
        <v>16740.076690000002</v>
      </c>
      <c r="J12" s="21">
        <v>18280.626649999998</v>
      </c>
      <c r="K12" s="21">
        <v>32026.763340000001</v>
      </c>
      <c r="L12" s="21">
        <v>19698.54089</v>
      </c>
      <c r="M12" s="21">
        <v>13153.36717</v>
      </c>
      <c r="N12" s="21">
        <v>110337.29700000001</v>
      </c>
      <c r="O12" s="21">
        <v>140046.47099999999</v>
      </c>
      <c r="P12" s="21">
        <v>163028.23637999999</v>
      </c>
      <c r="Q12" s="21">
        <v>10348.897999999999</v>
      </c>
      <c r="R12" s="21">
        <v>13387.492</v>
      </c>
      <c r="S12" s="21">
        <v>23496.398000000001</v>
      </c>
      <c r="T12" s="21">
        <v>142.56477999999998</v>
      </c>
      <c r="U12" s="21">
        <v>221.39976000000001</v>
      </c>
      <c r="V12" s="21">
        <v>2799.2691099999997</v>
      </c>
    </row>
    <row r="13" spans="1:22" x14ac:dyDescent="0.3">
      <c r="A13" s="57" t="s">
        <v>10</v>
      </c>
      <c r="B13" s="52" t="s">
        <v>484</v>
      </c>
      <c r="C13" s="21">
        <v>1054306.67135</v>
      </c>
      <c r="D13" s="21">
        <v>1177181.99844</v>
      </c>
      <c r="E13" s="21">
        <v>557014.81489000004</v>
      </c>
      <c r="F13" s="21">
        <v>479.45499999999998</v>
      </c>
      <c r="G13" s="21">
        <v>296.58600000000001</v>
      </c>
      <c r="H13" s="21">
        <v>221.154</v>
      </c>
      <c r="I13" s="21">
        <v>18976.685310000001</v>
      </c>
      <c r="J13" s="21">
        <v>23469.195609999999</v>
      </c>
      <c r="K13" s="21">
        <v>57044.198270000001</v>
      </c>
      <c r="L13" s="21">
        <v>46817.650999999998</v>
      </c>
      <c r="M13" s="21">
        <v>37831.601219999997</v>
      </c>
      <c r="N13" s="21">
        <v>212214.63500000001</v>
      </c>
      <c r="O13" s="21">
        <v>288725.41899999999</v>
      </c>
      <c r="P13" s="21">
        <v>376104.53068999999</v>
      </c>
      <c r="Q13" s="21">
        <v>13457.879000000001</v>
      </c>
      <c r="R13" s="21">
        <v>14991.251</v>
      </c>
      <c r="S13" s="21">
        <v>13080.249</v>
      </c>
      <c r="T13" s="21">
        <v>4369.9770099999996</v>
      </c>
      <c r="U13" s="21">
        <v>9012.9148000000005</v>
      </c>
      <c r="V13" s="21">
        <v>7241.6136999999999</v>
      </c>
    </row>
    <row r="14" spans="1:22" x14ac:dyDescent="0.3">
      <c r="A14" s="57" t="s">
        <v>11</v>
      </c>
      <c r="B14" s="52" t="s">
        <v>485</v>
      </c>
      <c r="C14" s="21">
        <v>2154417.6291200002</v>
      </c>
      <c r="D14" s="21">
        <v>2475608.2028099997</v>
      </c>
      <c r="E14" s="21">
        <v>1112602.7812400002</v>
      </c>
      <c r="F14" s="21">
        <v>24.42</v>
      </c>
      <c r="G14" s="21">
        <v>32.235999999999997</v>
      </c>
      <c r="H14" s="21">
        <v>63.326999999999998</v>
      </c>
      <c r="I14" s="21">
        <v>14181.26513</v>
      </c>
      <c r="J14" s="21">
        <v>16641.321070000002</v>
      </c>
      <c r="K14" s="21">
        <v>51775.805</v>
      </c>
      <c r="L14" s="21">
        <v>60842.286789999998</v>
      </c>
      <c r="M14" s="21">
        <v>52043.281519999997</v>
      </c>
      <c r="N14" s="21">
        <v>268786.13500000001</v>
      </c>
      <c r="O14" s="21">
        <v>415481.93656</v>
      </c>
      <c r="P14" s="21">
        <v>536018.76155000005</v>
      </c>
      <c r="Q14" s="21">
        <v>13758.72</v>
      </c>
      <c r="R14" s="21">
        <v>21930.762999999999</v>
      </c>
      <c r="S14" s="21">
        <v>24619.633999999998</v>
      </c>
      <c r="T14" s="21">
        <v>24483.11319</v>
      </c>
      <c r="U14" s="21">
        <v>30271.36277</v>
      </c>
      <c r="V14" s="21">
        <v>8594.5480900000002</v>
      </c>
    </row>
    <row r="15" spans="1:22" x14ac:dyDescent="0.3">
      <c r="A15" s="57" t="s">
        <v>47</v>
      </c>
      <c r="B15" s="52" t="s">
        <v>486</v>
      </c>
      <c r="C15" s="21">
        <v>819838.83201999986</v>
      </c>
      <c r="D15" s="21">
        <v>929493.96218999999</v>
      </c>
      <c r="E15" s="21">
        <v>508647.91492000001</v>
      </c>
      <c r="F15" s="21">
        <v>0</v>
      </c>
      <c r="G15" s="21">
        <v>4.32</v>
      </c>
      <c r="H15" s="21">
        <v>0</v>
      </c>
      <c r="I15" s="21">
        <v>7903.2039999999997</v>
      </c>
      <c r="J15" s="21">
        <v>6882.9522200000001</v>
      </c>
      <c r="K15" s="21">
        <v>16286.503000000001</v>
      </c>
      <c r="L15" s="21">
        <v>23137.545999999998</v>
      </c>
      <c r="M15" s="21">
        <v>18592.601630000001</v>
      </c>
      <c r="N15" s="21">
        <v>67377.2</v>
      </c>
      <c r="O15" s="21">
        <v>116039.558</v>
      </c>
      <c r="P15" s="21">
        <v>137144.55948</v>
      </c>
      <c r="Q15" s="21">
        <v>5917.4949999999999</v>
      </c>
      <c r="R15" s="21">
        <v>10865.475</v>
      </c>
      <c r="S15" s="21">
        <v>11601.859</v>
      </c>
      <c r="T15" s="21">
        <v>4206.10041</v>
      </c>
      <c r="U15" s="21">
        <v>4002.2637</v>
      </c>
      <c r="V15" s="21">
        <v>3474.5556299999998</v>
      </c>
    </row>
    <row r="16" spans="1:22" x14ac:dyDescent="0.3">
      <c r="A16" s="57" t="s">
        <v>12</v>
      </c>
      <c r="B16" s="58" t="s">
        <v>487</v>
      </c>
      <c r="C16" s="21">
        <v>98002.962090000001</v>
      </c>
      <c r="D16" s="21">
        <v>108572.25385000001</v>
      </c>
      <c r="E16" s="21">
        <v>48529.03357</v>
      </c>
      <c r="F16" s="21">
        <v>214.416</v>
      </c>
      <c r="G16" s="21">
        <v>63.92</v>
      </c>
      <c r="H16" s="21">
        <v>50.804000000000002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8667.1849999999995</v>
      </c>
      <c r="O16" s="21">
        <v>9969.0378399999972</v>
      </c>
      <c r="P16" s="21">
        <v>9814.4124000000011</v>
      </c>
      <c r="Q16" s="21">
        <v>1424.873</v>
      </c>
      <c r="R16" s="21">
        <v>1886.6089999999999</v>
      </c>
      <c r="S16" s="21">
        <v>2474.0220000000004</v>
      </c>
      <c r="T16" s="21">
        <v>5.3927399999999999</v>
      </c>
      <c r="U16" s="21">
        <v>6.76701</v>
      </c>
      <c r="V16" s="21">
        <v>7.6687500000000002</v>
      </c>
    </row>
    <row r="17" spans="1:22" x14ac:dyDescent="0.3">
      <c r="A17" s="57" t="s">
        <v>13</v>
      </c>
      <c r="B17" s="58" t="s">
        <v>488</v>
      </c>
      <c r="C17" s="21">
        <v>3038961.4900599997</v>
      </c>
      <c r="D17" s="21">
        <v>2797874.4734100001</v>
      </c>
      <c r="E17" s="21">
        <v>1200292.89127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71146.461999999985</v>
      </c>
      <c r="O17" s="21">
        <v>143071.79300000001</v>
      </c>
      <c r="P17" s="21">
        <v>171783.42908999999</v>
      </c>
      <c r="Q17" s="21">
        <v>3810.3639999999996</v>
      </c>
      <c r="R17" s="21">
        <v>5681.8020000000006</v>
      </c>
      <c r="S17" s="21">
        <v>8083.5249999999996</v>
      </c>
      <c r="T17" s="21">
        <v>22799.227429999999</v>
      </c>
      <c r="U17" s="21">
        <v>24319.802940000001</v>
      </c>
      <c r="V17" s="21">
        <v>14203.02182</v>
      </c>
    </row>
    <row r="18" spans="1:22" x14ac:dyDescent="0.3">
      <c r="A18" s="57" t="s">
        <v>14</v>
      </c>
      <c r="B18" s="58">
        <v>25604000</v>
      </c>
      <c r="C18" s="21">
        <v>1020966.60753</v>
      </c>
      <c r="D18" s="21">
        <v>1110188.88891</v>
      </c>
      <c r="E18" s="21">
        <v>558955.66746000003</v>
      </c>
      <c r="F18" s="21">
        <v>2760.6659999999997</v>
      </c>
      <c r="G18" s="21">
        <v>3634.9789999999998</v>
      </c>
      <c r="H18" s="21">
        <v>1673.9197000000001</v>
      </c>
      <c r="I18" s="21">
        <v>-30.39</v>
      </c>
      <c r="J18" s="21">
        <v>3.4809999999999999</v>
      </c>
      <c r="K18" s="21">
        <v>278.54000000000002</v>
      </c>
      <c r="L18" s="21">
        <v>901.24300000000005</v>
      </c>
      <c r="M18" s="21">
        <v>366.55700000000002</v>
      </c>
      <c r="N18" s="21">
        <v>74380.854000000007</v>
      </c>
      <c r="O18" s="21">
        <v>84716.758999999991</v>
      </c>
      <c r="P18" s="21">
        <v>87710.754069999981</v>
      </c>
      <c r="Q18" s="21">
        <v>5071.1760000000013</v>
      </c>
      <c r="R18" s="21">
        <v>6980.5850000000028</v>
      </c>
      <c r="S18" s="21">
        <v>8447.7780000000002</v>
      </c>
      <c r="T18" s="21">
        <v>4715.8238499999998</v>
      </c>
      <c r="U18" s="21">
        <v>3523.0218199999999</v>
      </c>
      <c r="V18" s="21">
        <v>3405.3083700000002</v>
      </c>
    </row>
    <row r="19" spans="1:22" x14ac:dyDescent="0.3">
      <c r="A19" s="57" t="s">
        <v>15</v>
      </c>
      <c r="B19" s="58" t="s">
        <v>489</v>
      </c>
      <c r="C19" s="21">
        <v>1120164.91518</v>
      </c>
      <c r="D19" s="21">
        <v>2530230.2981099999</v>
      </c>
      <c r="E19" s="21">
        <v>1418121.48538</v>
      </c>
      <c r="F19" s="21">
        <v>8.4190000000000005</v>
      </c>
      <c r="G19" s="21">
        <v>49.208999999999996</v>
      </c>
      <c r="H19" s="21">
        <v>32.323</v>
      </c>
      <c r="I19" s="21">
        <v>0.33600000000000002</v>
      </c>
      <c r="J19" s="21">
        <v>0.72299999999999998</v>
      </c>
      <c r="K19" s="21">
        <v>59.698</v>
      </c>
      <c r="L19" s="21">
        <v>61.859000000000002</v>
      </c>
      <c r="M19" s="21">
        <v>115.249</v>
      </c>
      <c r="N19" s="21">
        <v>8904.4209999999985</v>
      </c>
      <c r="O19" s="21">
        <v>19833.715</v>
      </c>
      <c r="P19" s="21">
        <v>24148.400580000001</v>
      </c>
      <c r="Q19" s="21">
        <v>857.63900000000001</v>
      </c>
      <c r="R19" s="21">
        <v>1203.079</v>
      </c>
      <c r="S19" s="21">
        <v>2425.9540000000002</v>
      </c>
      <c r="T19" s="21">
        <v>1052.03459</v>
      </c>
      <c r="U19" s="21">
        <v>1149.3314800000001</v>
      </c>
      <c r="V19" s="21">
        <v>2299.7639199999999</v>
      </c>
    </row>
    <row r="20" spans="1:22" x14ac:dyDescent="0.3">
      <c r="A20" s="57" t="s">
        <v>16</v>
      </c>
      <c r="B20" s="58" t="s">
        <v>490</v>
      </c>
      <c r="C20" s="21">
        <v>327411.19729000004</v>
      </c>
      <c r="D20" s="21">
        <v>352604.50546000001</v>
      </c>
      <c r="E20" s="21">
        <v>177477.31409</v>
      </c>
      <c r="F20" s="21">
        <v>2055.6150000000002</v>
      </c>
      <c r="G20" s="21">
        <v>1529.5060000000003</v>
      </c>
      <c r="H20" s="21">
        <v>1425.7800299999999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26264.825000000004</v>
      </c>
      <c r="O20" s="21">
        <v>51495.848510000003</v>
      </c>
      <c r="P20" s="21">
        <v>66172.566429999977</v>
      </c>
      <c r="Q20" s="21">
        <v>1641.5030000000002</v>
      </c>
      <c r="R20" s="21">
        <v>2766.0360000000001</v>
      </c>
      <c r="S20" s="21">
        <v>3812.2300000000005</v>
      </c>
      <c r="T20" s="21">
        <v>1764.3232800000001</v>
      </c>
      <c r="U20" s="21">
        <v>4436.0613099999991</v>
      </c>
      <c r="V20" s="21">
        <v>2092.3182499999998</v>
      </c>
    </row>
    <row r="21" spans="1:22" x14ac:dyDescent="0.3">
      <c r="A21" s="57" t="s">
        <v>17</v>
      </c>
      <c r="B21" s="58" t="s">
        <v>491</v>
      </c>
      <c r="C21" s="21">
        <v>162664.01658</v>
      </c>
      <c r="D21" s="21">
        <v>195702.30554999999</v>
      </c>
      <c r="E21" s="21">
        <v>91463.687839999999</v>
      </c>
      <c r="F21" s="21">
        <v>2255.3919999999998</v>
      </c>
      <c r="G21" s="21">
        <v>5983.1880000000001</v>
      </c>
      <c r="H21" s="21">
        <v>5621.0598499999996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12883.260999999999</v>
      </c>
      <c r="O21" s="21">
        <v>14827.421</v>
      </c>
      <c r="P21" s="21">
        <v>17890.451879999997</v>
      </c>
      <c r="Q21" s="21">
        <v>1459.1060000000002</v>
      </c>
      <c r="R21" s="21">
        <v>2470.8010000000004</v>
      </c>
      <c r="S21" s="21">
        <v>2267.4960000000001</v>
      </c>
      <c r="T21" s="21">
        <v>39.491849999999999</v>
      </c>
      <c r="U21" s="21">
        <v>233.31428</v>
      </c>
      <c r="V21" s="21">
        <v>246.43314999999998</v>
      </c>
    </row>
    <row r="22" spans="1:22" x14ac:dyDescent="0.3">
      <c r="A22" s="57" t="s">
        <v>18</v>
      </c>
      <c r="B22" s="58" t="s">
        <v>492</v>
      </c>
      <c r="C22" s="21">
        <v>1450045.2384899999</v>
      </c>
      <c r="D22" s="21">
        <v>1642237.8854</v>
      </c>
      <c r="E22" s="21">
        <v>694717.61638999998</v>
      </c>
      <c r="F22" s="21">
        <v>1804.7459999999996</v>
      </c>
      <c r="G22" s="21">
        <v>5082.402000000001</v>
      </c>
      <c r="H22" s="21">
        <v>9576.4643899999992</v>
      </c>
      <c r="I22" s="21">
        <v>0</v>
      </c>
      <c r="J22" s="21">
        <v>0</v>
      </c>
      <c r="K22" s="21">
        <v>0</v>
      </c>
      <c r="L22" s="21">
        <v>0</v>
      </c>
      <c r="M22" s="21">
        <v>6.0350000000000001</v>
      </c>
      <c r="N22" s="21">
        <v>684596.95000000007</v>
      </c>
      <c r="O22" s="21">
        <v>1021965.492</v>
      </c>
      <c r="P22" s="21">
        <v>1500117.0816999997</v>
      </c>
      <c r="Q22" s="21">
        <v>18679.406999999999</v>
      </c>
      <c r="R22" s="21">
        <v>35581.804000000004</v>
      </c>
      <c r="S22" s="21">
        <v>64994.434999999983</v>
      </c>
      <c r="T22" s="21">
        <v>52055.691020000006</v>
      </c>
      <c r="U22" s="21">
        <v>96086.498760000002</v>
      </c>
      <c r="V22" s="21">
        <v>35170.814899999998</v>
      </c>
    </row>
    <row r="23" spans="1:22" x14ac:dyDescent="0.3">
      <c r="A23" s="57" t="s">
        <v>48</v>
      </c>
      <c r="B23" s="58" t="s">
        <v>493</v>
      </c>
      <c r="C23" s="21">
        <v>967001.0453900001</v>
      </c>
      <c r="D23" s="21">
        <v>1833592.2942599999</v>
      </c>
      <c r="E23" s="21">
        <v>773148.94843999995</v>
      </c>
      <c r="F23" s="21">
        <v>10.284999999999998</v>
      </c>
      <c r="G23" s="21">
        <v>16.841999999999999</v>
      </c>
      <c r="H23" s="21">
        <v>21.044499999999999</v>
      </c>
      <c r="I23" s="21">
        <v>0</v>
      </c>
      <c r="J23" s="21">
        <v>0</v>
      </c>
      <c r="K23" s="21">
        <v>18.097999999999999</v>
      </c>
      <c r="L23" s="21">
        <v>16.3</v>
      </c>
      <c r="M23" s="21">
        <v>0</v>
      </c>
      <c r="N23" s="21">
        <v>38121.503000000004</v>
      </c>
      <c r="O23" s="21">
        <v>81041.569999999992</v>
      </c>
      <c r="P23" s="21">
        <v>120047.79473999998</v>
      </c>
      <c r="Q23" s="21">
        <v>4588.6130000000003</v>
      </c>
      <c r="R23" s="21">
        <v>5984.393</v>
      </c>
      <c r="S23" s="21">
        <v>8811.3029999999999</v>
      </c>
      <c r="T23" s="21">
        <v>485.82529</v>
      </c>
      <c r="U23" s="21">
        <v>465.02461999999997</v>
      </c>
      <c r="V23" s="21">
        <v>1465.69217</v>
      </c>
    </row>
    <row r="24" spans="1:22" x14ac:dyDescent="0.3">
      <c r="A24" s="57" t="s">
        <v>19</v>
      </c>
      <c r="B24" s="58" t="s">
        <v>494</v>
      </c>
      <c r="C24" s="21">
        <v>827364.28945000004</v>
      </c>
      <c r="D24" s="21">
        <v>1020103.94738</v>
      </c>
      <c r="E24" s="21">
        <v>560438.05099000002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2542.71</v>
      </c>
      <c r="O24" s="21">
        <v>8134.2599999999993</v>
      </c>
      <c r="P24" s="21">
        <v>7831.2006600000013</v>
      </c>
      <c r="Q24" s="21">
        <v>480.69499999999999</v>
      </c>
      <c r="R24" s="21">
        <v>1029.7259999999999</v>
      </c>
      <c r="S24" s="21">
        <v>1407.104</v>
      </c>
      <c r="T24" s="21">
        <v>15470.32287</v>
      </c>
      <c r="U24" s="21">
        <v>13181.15452</v>
      </c>
      <c r="V24" s="21">
        <v>61965.085399999996</v>
      </c>
    </row>
    <row r="25" spans="1:22" x14ac:dyDescent="0.3">
      <c r="A25" s="57" t="s">
        <v>20</v>
      </c>
      <c r="B25" s="58" t="s">
        <v>495</v>
      </c>
      <c r="C25" s="21">
        <v>186986.3996</v>
      </c>
      <c r="D25" s="21">
        <v>208508.49329000001</v>
      </c>
      <c r="E25" s="21">
        <v>105800.52991</v>
      </c>
      <c r="F25" s="21">
        <v>1282.7309999999998</v>
      </c>
      <c r="G25" s="21">
        <v>570.35599999999999</v>
      </c>
      <c r="H25" s="21">
        <v>733.34508999999991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15350.067999999999</v>
      </c>
      <c r="O25" s="21">
        <v>37568.057000000001</v>
      </c>
      <c r="P25" s="21">
        <v>44543.141919999995</v>
      </c>
      <c r="Q25" s="21">
        <v>2510.4120000000007</v>
      </c>
      <c r="R25" s="21">
        <v>2593.9230000000007</v>
      </c>
      <c r="S25" s="21">
        <v>4193.9309999999996</v>
      </c>
      <c r="T25" s="21">
        <v>-105.85160999999999</v>
      </c>
      <c r="U25" s="21">
        <v>21.531310000000001</v>
      </c>
      <c r="V25" s="21">
        <v>94.087699999999998</v>
      </c>
    </row>
    <row r="26" spans="1:22" x14ac:dyDescent="0.3">
      <c r="A26" s="57" t="s">
        <v>21</v>
      </c>
      <c r="B26" s="58" t="s">
        <v>496</v>
      </c>
      <c r="C26" s="21">
        <v>1006707.5016999999</v>
      </c>
      <c r="D26" s="21">
        <v>1310695.5996099999</v>
      </c>
      <c r="E26" s="21">
        <v>619118.7713599999</v>
      </c>
      <c r="F26" s="21">
        <v>389.83299999999997</v>
      </c>
      <c r="G26" s="21">
        <v>143.708</v>
      </c>
      <c r="H26" s="21">
        <v>214.77599999999998</v>
      </c>
      <c r="I26" s="21">
        <v>1.14483</v>
      </c>
      <c r="J26" s="21">
        <v>1.2350000000000001</v>
      </c>
      <c r="K26" s="21">
        <v>184.40899999999999</v>
      </c>
      <c r="L26" s="21">
        <v>28.75694</v>
      </c>
      <c r="M26" s="59">
        <v>0.59499999999999886</v>
      </c>
      <c r="N26" s="21">
        <v>42125.366000000002</v>
      </c>
      <c r="O26" s="21">
        <v>74602.827000000005</v>
      </c>
      <c r="P26" s="21">
        <v>105489.88340000001</v>
      </c>
      <c r="Q26" s="21">
        <v>5318.3209999999999</v>
      </c>
      <c r="R26" s="21">
        <v>6622.4429999999993</v>
      </c>
      <c r="S26" s="21">
        <v>11433.64</v>
      </c>
      <c r="T26" s="21">
        <v>23724.887600000002</v>
      </c>
      <c r="U26" s="21">
        <v>14176.73027</v>
      </c>
      <c r="V26" s="21">
        <v>15725.293180000001</v>
      </c>
    </row>
    <row r="27" spans="1:22" x14ac:dyDescent="0.3">
      <c r="A27" s="57" t="s">
        <v>22</v>
      </c>
      <c r="B27" s="58" t="s">
        <v>497</v>
      </c>
      <c r="C27" s="21">
        <v>287046.39752999996</v>
      </c>
      <c r="D27" s="21">
        <v>317353.56984000001</v>
      </c>
      <c r="E27" s="21">
        <v>144332.49962999998</v>
      </c>
      <c r="F27" s="21">
        <v>4167.7980000000007</v>
      </c>
      <c r="G27" s="21">
        <v>6558.0570000000016</v>
      </c>
      <c r="H27" s="21">
        <v>17506.93864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25188.445980000004</v>
      </c>
      <c r="O27" s="21">
        <v>41812.103999999999</v>
      </c>
      <c r="P27" s="21">
        <v>41878.105220000005</v>
      </c>
      <c r="Q27" s="21">
        <v>3786.1330000000007</v>
      </c>
      <c r="R27" s="21">
        <v>4663.7129999999997</v>
      </c>
      <c r="S27" s="21">
        <v>6618.0390000000016</v>
      </c>
      <c r="T27" s="21">
        <v>141.26062999999999</v>
      </c>
      <c r="U27" s="21">
        <v>67.499929999999992</v>
      </c>
      <c r="V27" s="21">
        <v>90.810759999999988</v>
      </c>
    </row>
    <row r="28" spans="1:22" x14ac:dyDescent="0.3">
      <c r="A28" s="57" t="s">
        <v>23</v>
      </c>
      <c r="B28" s="58" t="s">
        <v>498</v>
      </c>
      <c r="C28" s="21">
        <v>148953.90938999999</v>
      </c>
      <c r="D28" s="21">
        <v>148912.50742000001</v>
      </c>
      <c r="E28" s="21">
        <v>41041.727039999998</v>
      </c>
      <c r="F28" s="21">
        <v>0</v>
      </c>
      <c r="G28" s="21">
        <v>0</v>
      </c>
      <c r="H28" s="21">
        <v>0</v>
      </c>
      <c r="I28" s="21">
        <v>12.747999999999999</v>
      </c>
      <c r="J28" s="21">
        <v>1.5009999999999999</v>
      </c>
      <c r="K28" s="21">
        <v>3.9E-2</v>
      </c>
      <c r="L28" s="21">
        <v>9.1999999999999998E-2</v>
      </c>
      <c r="M28" s="21">
        <v>2.42</v>
      </c>
      <c r="N28" s="21">
        <v>1958.624</v>
      </c>
      <c r="O28" s="21">
        <v>7803.433</v>
      </c>
      <c r="P28" s="21">
        <v>9084.7520000000004</v>
      </c>
      <c r="Q28" s="21">
        <v>479.60399999999998</v>
      </c>
      <c r="R28" s="21">
        <v>802.82299999999998</v>
      </c>
      <c r="S28" s="21">
        <v>1299.441</v>
      </c>
      <c r="T28" s="21">
        <v>101.48446000000001</v>
      </c>
      <c r="U28" s="21">
        <v>351.41221000000002</v>
      </c>
      <c r="V28" s="21">
        <v>113.33785</v>
      </c>
    </row>
    <row r="29" spans="1:22" x14ac:dyDescent="0.3">
      <c r="A29" s="57" t="s">
        <v>24</v>
      </c>
      <c r="B29" s="58" t="s">
        <v>499</v>
      </c>
      <c r="C29" s="21">
        <v>1308765.9359599999</v>
      </c>
      <c r="D29" s="21">
        <v>1487707.2811799999</v>
      </c>
      <c r="E29" s="21">
        <v>821207.15127999999</v>
      </c>
      <c r="F29" s="21">
        <v>235.77</v>
      </c>
      <c r="G29" s="21">
        <v>88.164000000000001</v>
      </c>
      <c r="H29" s="21">
        <v>163.64400000000001</v>
      </c>
      <c r="I29" s="21">
        <v>0</v>
      </c>
      <c r="J29" s="21">
        <v>0.10199999999999999</v>
      </c>
      <c r="K29" s="21">
        <v>174.45</v>
      </c>
      <c r="L29" s="21">
        <v>4246.4530000000004</v>
      </c>
      <c r="M29" s="21">
        <v>5241.2160000000003</v>
      </c>
      <c r="N29" s="21">
        <v>66399.202999999994</v>
      </c>
      <c r="O29" s="21">
        <v>113840.48999999998</v>
      </c>
      <c r="P29" s="21">
        <v>116880.76707999999</v>
      </c>
      <c r="Q29" s="21">
        <v>6355.2669999999998</v>
      </c>
      <c r="R29" s="21">
        <v>11836.016000000003</v>
      </c>
      <c r="S29" s="21">
        <v>11719.726999999999</v>
      </c>
      <c r="T29" s="21">
        <v>209977.40349999999</v>
      </c>
      <c r="U29" s="21">
        <v>131347.16362000001</v>
      </c>
      <c r="V29" s="21">
        <v>87259.547129999992</v>
      </c>
    </row>
    <row r="30" spans="1:22" x14ac:dyDescent="0.3">
      <c r="A30" s="57" t="s">
        <v>25</v>
      </c>
      <c r="B30" s="58" t="s">
        <v>500</v>
      </c>
      <c r="C30" s="21">
        <v>1163280.96257</v>
      </c>
      <c r="D30" s="21">
        <v>1260518.99709</v>
      </c>
      <c r="E30" s="21">
        <v>647790.81085000001</v>
      </c>
      <c r="F30" s="21">
        <v>1076.8210000000001</v>
      </c>
      <c r="G30" s="21">
        <v>2306.8700000000003</v>
      </c>
      <c r="H30" s="21">
        <v>2230.2252600000002</v>
      </c>
      <c r="I30" s="21">
        <v>0</v>
      </c>
      <c r="J30" s="21">
        <v>0</v>
      </c>
      <c r="K30" s="21">
        <v>-5.0000000000000001E-3</v>
      </c>
      <c r="L30" s="21">
        <v>0</v>
      </c>
      <c r="M30" s="21">
        <v>0</v>
      </c>
      <c r="N30" s="21">
        <v>91961.622999999978</v>
      </c>
      <c r="O30" s="21">
        <v>118219.33900000002</v>
      </c>
      <c r="P30" s="21">
        <v>137944.14891000002</v>
      </c>
      <c r="Q30" s="21">
        <v>4404.9009999999998</v>
      </c>
      <c r="R30" s="21">
        <v>8164.0740000000014</v>
      </c>
      <c r="S30" s="21">
        <v>12382.899000000001</v>
      </c>
      <c r="T30" s="21">
        <v>676.19650000000001</v>
      </c>
      <c r="U30" s="21">
        <v>1171.0528200000001</v>
      </c>
      <c r="V30" s="21">
        <v>757.42943000000002</v>
      </c>
    </row>
    <row r="31" spans="1:22" x14ac:dyDescent="0.3">
      <c r="A31" s="57" t="s">
        <v>26</v>
      </c>
      <c r="B31" s="58" t="s">
        <v>501</v>
      </c>
      <c r="C31" s="21">
        <v>101283.80765999999</v>
      </c>
      <c r="D31" s="21">
        <v>106125.67866999999</v>
      </c>
      <c r="E31" s="21">
        <v>44149.98227</v>
      </c>
      <c r="F31" s="21">
        <v>431.738</v>
      </c>
      <c r="G31" s="21">
        <v>687.16200000000003</v>
      </c>
      <c r="H31" s="21">
        <v>579.40300000000002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15647.257999999998</v>
      </c>
      <c r="O31" s="21">
        <v>31609.529000000002</v>
      </c>
      <c r="P31" s="21">
        <v>42520.624100000001</v>
      </c>
      <c r="Q31" s="21">
        <v>1804.277</v>
      </c>
      <c r="R31" s="21">
        <v>2536.212</v>
      </c>
      <c r="S31" s="21">
        <v>3234.2159999999999</v>
      </c>
      <c r="T31" s="21">
        <v>392.88433000000003</v>
      </c>
      <c r="U31" s="21">
        <v>591.80607999999995</v>
      </c>
      <c r="V31" s="21">
        <v>1396.99866</v>
      </c>
    </row>
    <row r="32" spans="1:22" x14ac:dyDescent="0.3">
      <c r="A32" s="57" t="s">
        <v>27</v>
      </c>
      <c r="B32" s="58" t="s">
        <v>502</v>
      </c>
      <c r="C32" s="21">
        <v>673001.73790999991</v>
      </c>
      <c r="D32" s="21">
        <v>708832.64316999994</v>
      </c>
      <c r="E32" s="21">
        <v>403538.72599000001</v>
      </c>
      <c r="F32" s="21">
        <v>191.27600000000001</v>
      </c>
      <c r="G32" s="21">
        <v>45.602000000000004</v>
      </c>
      <c r="H32" s="21">
        <v>82.650999999999996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55103.262000000002</v>
      </c>
      <c r="O32" s="21">
        <v>80954.521999999983</v>
      </c>
      <c r="P32" s="21">
        <v>107580.33527000001</v>
      </c>
      <c r="Q32" s="21">
        <v>5134.2510000000002</v>
      </c>
      <c r="R32" s="21">
        <v>8689.4084999999995</v>
      </c>
      <c r="S32" s="21">
        <v>10361.255999999999</v>
      </c>
      <c r="T32" s="21">
        <v>74281.976200000005</v>
      </c>
      <c r="U32" s="21">
        <v>4034.9172799999997</v>
      </c>
      <c r="V32" s="21">
        <v>2131.6179700000002</v>
      </c>
    </row>
    <row r="33" spans="1:22" x14ac:dyDescent="0.3">
      <c r="A33" s="57" t="s">
        <v>28</v>
      </c>
      <c r="B33" s="58" t="s">
        <v>503</v>
      </c>
      <c r="C33" s="21">
        <v>1577623.2469199998</v>
      </c>
      <c r="D33" s="21">
        <v>1831188.4657999999</v>
      </c>
      <c r="E33" s="21">
        <v>876919.47649000003</v>
      </c>
      <c r="F33" s="21">
        <v>3429.9960000000001</v>
      </c>
      <c r="G33" s="21">
        <v>2893.4910000000004</v>
      </c>
      <c r="H33" s="21">
        <v>728.04474000000005</v>
      </c>
      <c r="I33" s="21">
        <v>0</v>
      </c>
      <c r="J33" s="21">
        <v>0</v>
      </c>
      <c r="K33" s="21">
        <v>0</v>
      </c>
      <c r="L33" s="21">
        <v>0</v>
      </c>
      <c r="M33" s="21">
        <v>7.0170000000000003</v>
      </c>
      <c r="N33" s="21">
        <v>102436.18799999999</v>
      </c>
      <c r="O33" s="21">
        <v>158458.54399999999</v>
      </c>
      <c r="P33" s="21">
        <v>180764.95046999998</v>
      </c>
      <c r="Q33" s="21">
        <v>10176.404999999995</v>
      </c>
      <c r="R33" s="21">
        <v>13120.569</v>
      </c>
      <c r="S33" s="21">
        <v>17108.297999999995</v>
      </c>
      <c r="T33" s="21">
        <v>428.43069000000003</v>
      </c>
      <c r="U33" s="21">
        <v>1629.27961</v>
      </c>
      <c r="V33" s="21">
        <v>405.07146</v>
      </c>
    </row>
    <row r="34" spans="1:22" x14ac:dyDescent="0.3">
      <c r="A34" s="57" t="s">
        <v>29</v>
      </c>
      <c r="B34" s="58" t="s">
        <v>504</v>
      </c>
      <c r="C34" s="21">
        <v>332394.48135000002</v>
      </c>
      <c r="D34" s="21">
        <v>381317.69868000003</v>
      </c>
      <c r="E34" s="21">
        <v>192337.51050999999</v>
      </c>
      <c r="F34" s="21">
        <v>1345.2700000000002</v>
      </c>
      <c r="G34" s="21">
        <v>3605.4329999999995</v>
      </c>
      <c r="H34" s="21">
        <v>1912.4200700000001</v>
      </c>
      <c r="I34" s="21">
        <v>0</v>
      </c>
      <c r="J34" s="21">
        <v>0</v>
      </c>
      <c r="K34" s="21">
        <v>0</v>
      </c>
      <c r="L34" s="21">
        <v>0</v>
      </c>
      <c r="M34" s="21">
        <v>34.411000000000001</v>
      </c>
      <c r="N34" s="21">
        <v>10163.684000000001</v>
      </c>
      <c r="O34" s="21">
        <v>12785.826999999999</v>
      </c>
      <c r="P34" s="21">
        <v>20725.506000000001</v>
      </c>
      <c r="Q34" s="21">
        <v>2215.1489999999999</v>
      </c>
      <c r="R34" s="21">
        <v>1830.5430000000001</v>
      </c>
      <c r="S34" s="21">
        <v>3271.3759999999997</v>
      </c>
      <c r="T34" s="21">
        <v>1062.24505</v>
      </c>
      <c r="U34" s="21">
        <v>1711.87779</v>
      </c>
      <c r="V34" s="21">
        <v>795.13179000000002</v>
      </c>
    </row>
    <row r="35" spans="1:22" x14ac:dyDescent="0.3">
      <c r="A35" s="57" t="s">
        <v>30</v>
      </c>
      <c r="B35" s="58" t="s">
        <v>505</v>
      </c>
      <c r="C35" s="21">
        <v>1036144.00475</v>
      </c>
      <c r="D35" s="21">
        <v>1193755.6137699999</v>
      </c>
      <c r="E35" s="21">
        <v>518724.75508999999</v>
      </c>
      <c r="F35" s="21">
        <v>67624.088000000003</v>
      </c>
      <c r="G35" s="21">
        <v>102803.72399999999</v>
      </c>
      <c r="H35" s="21">
        <v>47747.173909999998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34802.201999999997</v>
      </c>
      <c r="O35" s="21">
        <v>62525.335999999996</v>
      </c>
      <c r="P35" s="21">
        <v>83335.421219999989</v>
      </c>
      <c r="Q35" s="21">
        <v>3779.9630000000006</v>
      </c>
      <c r="R35" s="21">
        <v>6546.1960000000008</v>
      </c>
      <c r="S35" s="21">
        <v>6403.8860000000022</v>
      </c>
      <c r="T35" s="21">
        <v>5734.5102900000002</v>
      </c>
      <c r="U35" s="21">
        <v>12625.846210000002</v>
      </c>
      <c r="V35" s="21">
        <v>8571.7052500000009</v>
      </c>
    </row>
    <row r="36" spans="1:22" x14ac:dyDescent="0.3">
      <c r="A36" s="57" t="s">
        <v>31</v>
      </c>
      <c r="B36" s="58" t="s">
        <v>506</v>
      </c>
      <c r="C36" s="21">
        <v>619594.86711999995</v>
      </c>
      <c r="D36" s="21">
        <v>642586.29991000006</v>
      </c>
      <c r="E36" s="21">
        <v>342425.62394999998</v>
      </c>
      <c r="F36" s="21">
        <v>141.33499999999998</v>
      </c>
      <c r="G36" s="21">
        <v>1.2</v>
      </c>
      <c r="H36" s="21">
        <v>163.19999999999999</v>
      </c>
      <c r="I36" s="21">
        <v>30.835000000000001</v>
      </c>
      <c r="J36" s="21">
        <v>37.219549999999998</v>
      </c>
      <c r="K36" s="21">
        <v>1487.0160000000001</v>
      </c>
      <c r="L36" s="21">
        <v>1480.0519999999999</v>
      </c>
      <c r="M36" s="21">
        <v>1344.0273199999999</v>
      </c>
      <c r="N36" s="21">
        <v>34408.681369999998</v>
      </c>
      <c r="O36" s="21">
        <v>42650.373</v>
      </c>
      <c r="P36" s="21">
        <v>43520.979020000006</v>
      </c>
      <c r="Q36" s="21">
        <v>1320.3420000000001</v>
      </c>
      <c r="R36" s="21">
        <v>2180.143</v>
      </c>
      <c r="S36" s="21">
        <v>2600.6049999999996</v>
      </c>
      <c r="T36" s="21">
        <v>15400.678599999999</v>
      </c>
      <c r="U36" s="21">
        <v>20156.16647</v>
      </c>
      <c r="V36" s="21">
        <v>10927.40991</v>
      </c>
    </row>
    <row r="37" spans="1:22" x14ac:dyDescent="0.3">
      <c r="A37" s="57" t="s">
        <v>32</v>
      </c>
      <c r="B37" s="58" t="s">
        <v>507</v>
      </c>
      <c r="C37" s="21">
        <v>3101068.1747000003</v>
      </c>
      <c r="D37" s="21">
        <v>4410104.3839100003</v>
      </c>
      <c r="E37" s="21">
        <v>2423424.1142799999</v>
      </c>
      <c r="F37" s="21">
        <v>7.38</v>
      </c>
      <c r="G37" s="21">
        <v>67.150999999999996</v>
      </c>
      <c r="H37" s="21">
        <v>112.488</v>
      </c>
      <c r="I37" s="21">
        <v>3.0000000000000001E-3</v>
      </c>
      <c r="J37" s="21">
        <v>7.0000000000000001E-3</v>
      </c>
      <c r="K37" s="21">
        <v>4.1449999999999996</v>
      </c>
      <c r="L37" s="21">
        <v>4.7221599999999997</v>
      </c>
      <c r="M37" s="21">
        <v>182.25492</v>
      </c>
      <c r="N37" s="21">
        <v>141495.84037999998</v>
      </c>
      <c r="O37" s="21">
        <v>292057.17000000004</v>
      </c>
      <c r="P37" s="21">
        <v>365848.07649999997</v>
      </c>
      <c r="Q37" s="21">
        <v>10443.867999999999</v>
      </c>
      <c r="R37" s="21">
        <v>15320.894000000002</v>
      </c>
      <c r="S37" s="21">
        <v>21243.302000000003</v>
      </c>
      <c r="T37" s="21">
        <v>138904.77763</v>
      </c>
      <c r="U37" s="21">
        <v>138086.84391</v>
      </c>
      <c r="V37" s="21">
        <v>162927.59663999997</v>
      </c>
    </row>
    <row r="38" spans="1:22" x14ac:dyDescent="0.3">
      <c r="A38" s="57" t="s">
        <v>33</v>
      </c>
      <c r="B38" s="58" t="s">
        <v>508</v>
      </c>
      <c r="C38" s="21">
        <v>181430.51204</v>
      </c>
      <c r="D38" s="21">
        <v>180789.52659000002</v>
      </c>
      <c r="E38" s="21">
        <v>69354.202170000004</v>
      </c>
      <c r="F38" s="21">
        <v>57.648000000000003</v>
      </c>
      <c r="G38" s="21">
        <v>322.51400000000001</v>
      </c>
      <c r="H38" s="21">
        <v>117.85600000000001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20091.324000000001</v>
      </c>
      <c r="O38" s="21">
        <v>32419.624000000003</v>
      </c>
      <c r="P38" s="21">
        <v>33004.924760000002</v>
      </c>
      <c r="Q38" s="21">
        <v>1345.058</v>
      </c>
      <c r="R38" s="21">
        <v>2001.6890000000003</v>
      </c>
      <c r="S38" s="21">
        <v>2867.1679999999997</v>
      </c>
      <c r="T38" s="21">
        <v>7.1775000000000002</v>
      </c>
      <c r="U38" s="21">
        <v>7.5767700000000007</v>
      </c>
      <c r="V38" s="21">
        <v>73.735969999999995</v>
      </c>
    </row>
    <row r="39" spans="1:22" x14ac:dyDescent="0.3">
      <c r="A39" s="57" t="s">
        <v>34</v>
      </c>
      <c r="B39" s="58" t="s">
        <v>509</v>
      </c>
      <c r="C39" s="21">
        <v>327722.32845999999</v>
      </c>
      <c r="D39" s="21">
        <v>367956.91742000001</v>
      </c>
      <c r="E39" s="21">
        <v>171816.10258000001</v>
      </c>
      <c r="F39" s="21">
        <v>1037.0469999999998</v>
      </c>
      <c r="G39" s="21">
        <v>1308.6790000000001</v>
      </c>
      <c r="H39" s="21">
        <v>1336.546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20586.522000000001</v>
      </c>
      <c r="O39" s="21">
        <v>28614.353999999996</v>
      </c>
      <c r="P39" s="21">
        <v>29983.979520000004</v>
      </c>
      <c r="Q39" s="21">
        <v>1368.626</v>
      </c>
      <c r="R39" s="21">
        <v>2885.4510000000005</v>
      </c>
      <c r="S39" s="21">
        <v>3020.3829999999989</v>
      </c>
      <c r="T39" s="21">
        <v>1698.69515</v>
      </c>
      <c r="U39" s="21">
        <v>970.46507999999994</v>
      </c>
      <c r="V39" s="21">
        <v>627.46321</v>
      </c>
    </row>
    <row r="40" spans="1:22" x14ac:dyDescent="0.3">
      <c r="A40" s="57" t="s">
        <v>35</v>
      </c>
      <c r="B40" s="58" t="s">
        <v>510</v>
      </c>
      <c r="C40" s="21">
        <v>434009.95847000001</v>
      </c>
      <c r="D40" s="21">
        <v>445620.91966000001</v>
      </c>
      <c r="E40" s="21">
        <v>212222.09603000002</v>
      </c>
      <c r="F40" s="21">
        <v>392.05199999999996</v>
      </c>
      <c r="G40" s="21">
        <v>460.22399999999999</v>
      </c>
      <c r="H40" s="21">
        <v>408.01294000000001</v>
      </c>
      <c r="I40" s="21">
        <v>0</v>
      </c>
      <c r="J40" s="21">
        <v>0</v>
      </c>
      <c r="K40" s="21">
        <v>0</v>
      </c>
      <c r="L40" s="21">
        <v>0</v>
      </c>
      <c r="M40" s="21">
        <v>1162.38265</v>
      </c>
      <c r="N40" s="21">
        <v>75108.49751999999</v>
      </c>
      <c r="O40" s="21">
        <v>111740.42347999998</v>
      </c>
      <c r="P40" s="21">
        <v>113883.78140999998</v>
      </c>
      <c r="Q40" s="21">
        <v>3100.7959999999994</v>
      </c>
      <c r="R40" s="21">
        <v>4678.5049999999992</v>
      </c>
      <c r="S40" s="21">
        <v>5746.5420000000004</v>
      </c>
      <c r="T40" s="21">
        <v>197.36664999999999</v>
      </c>
      <c r="U40" s="21">
        <v>47.898389999999999</v>
      </c>
      <c r="V40" s="21">
        <v>94.583250000000007</v>
      </c>
    </row>
    <row r="41" spans="1:22" x14ac:dyDescent="0.2">
      <c r="A41" s="22" t="s">
        <v>36</v>
      </c>
      <c r="B41" s="53" t="s">
        <v>511</v>
      </c>
      <c r="C41" s="21">
        <v>1319041.4728100002</v>
      </c>
      <c r="D41" s="21">
        <v>1522252.2379100001</v>
      </c>
      <c r="E41" s="21">
        <v>678806.94056999998</v>
      </c>
      <c r="F41" s="21">
        <v>14.885000000000002</v>
      </c>
      <c r="G41" s="21">
        <v>55.276000000000003</v>
      </c>
      <c r="H41" s="21">
        <v>44.885999999999996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153909.837</v>
      </c>
      <c r="O41" s="21">
        <v>208633.71501000001</v>
      </c>
      <c r="P41" s="21">
        <v>285343.97532999999</v>
      </c>
      <c r="Q41" s="21">
        <v>6460.6260000000002</v>
      </c>
      <c r="R41" s="21">
        <v>12215.672</v>
      </c>
      <c r="S41" s="21">
        <v>14511.58</v>
      </c>
      <c r="T41" s="21">
        <v>127770.91698000001</v>
      </c>
      <c r="U41" s="21">
        <v>105472.14306999999</v>
      </c>
      <c r="V41" s="21">
        <v>61872.692080000001</v>
      </c>
    </row>
    <row r="42" spans="1:22" x14ac:dyDescent="0.2">
      <c r="A42" s="22" t="s">
        <v>37</v>
      </c>
      <c r="B42" s="53" t="s">
        <v>512</v>
      </c>
      <c r="C42" s="21">
        <v>394209.59846999997</v>
      </c>
      <c r="D42" s="21">
        <v>430817.0159</v>
      </c>
      <c r="E42" s="21">
        <v>191636.67222000001</v>
      </c>
      <c r="F42" s="21">
        <v>2582.107</v>
      </c>
      <c r="G42" s="21">
        <v>7665.6650000000018</v>
      </c>
      <c r="H42" s="21">
        <v>3058.5738200000005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13089.154999999997</v>
      </c>
      <c r="O42" s="21">
        <v>25175.034000000007</v>
      </c>
      <c r="P42" s="21">
        <v>33166.430209999999</v>
      </c>
      <c r="Q42" s="21">
        <v>1104.884</v>
      </c>
      <c r="R42" s="21">
        <v>2753.4160000000002</v>
      </c>
      <c r="S42" s="21">
        <v>3196.875</v>
      </c>
      <c r="T42" s="21">
        <v>156.50298000000001</v>
      </c>
      <c r="U42" s="21">
        <v>834.46031000000005</v>
      </c>
      <c r="V42" s="21">
        <v>186.50790000000001</v>
      </c>
    </row>
    <row r="43" spans="1:22" x14ac:dyDescent="0.2">
      <c r="A43" s="22" t="s">
        <v>38</v>
      </c>
      <c r="B43" s="53" t="s">
        <v>513</v>
      </c>
      <c r="C43" s="21">
        <v>107377.47844000001</v>
      </c>
      <c r="D43" s="21">
        <v>115543.32133999999</v>
      </c>
      <c r="E43" s="21">
        <v>44708.149239999999</v>
      </c>
      <c r="F43" s="21">
        <v>1366.3690000000001</v>
      </c>
      <c r="G43" s="21">
        <v>1287.626</v>
      </c>
      <c r="H43" s="21">
        <v>1892.1217200000001</v>
      </c>
      <c r="I43" s="21">
        <v>0</v>
      </c>
      <c r="J43" s="21">
        <v>0</v>
      </c>
      <c r="K43" s="21">
        <v>0</v>
      </c>
      <c r="L43" s="21">
        <v>0</v>
      </c>
      <c r="M43" s="21">
        <v>48.852020000000003</v>
      </c>
      <c r="N43" s="21">
        <v>5140.03</v>
      </c>
      <c r="O43" s="21">
        <v>12872.708000000002</v>
      </c>
      <c r="P43" s="21">
        <v>11099.21782</v>
      </c>
      <c r="Q43" s="21">
        <v>737.43400000000008</v>
      </c>
      <c r="R43" s="21">
        <v>1164.655</v>
      </c>
      <c r="S43" s="21">
        <v>1810.4329999999998</v>
      </c>
      <c r="T43" s="21">
        <v>6.3834999999999997</v>
      </c>
      <c r="U43" s="21">
        <v>1235.17416</v>
      </c>
      <c r="V43" s="21">
        <v>7.5949499999999999</v>
      </c>
    </row>
    <row r="44" spans="1:22" x14ac:dyDescent="0.2">
      <c r="A44" s="22" t="s">
        <v>39</v>
      </c>
      <c r="B44" s="53" t="s">
        <v>514</v>
      </c>
      <c r="C44" s="21">
        <v>195689.15125</v>
      </c>
      <c r="D44" s="21">
        <v>218125.14168</v>
      </c>
      <c r="E44" s="21">
        <v>103486.81431000002</v>
      </c>
      <c r="F44" s="21">
        <v>2204.5160000000001</v>
      </c>
      <c r="G44" s="21">
        <v>4625.6670000000004</v>
      </c>
      <c r="H44" s="21">
        <v>6454.2267899999988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23866.508999999998</v>
      </c>
      <c r="O44" s="21">
        <v>30039.498</v>
      </c>
      <c r="P44" s="21">
        <v>32240.015900000002</v>
      </c>
      <c r="Q44" s="21">
        <v>1469.1009999999999</v>
      </c>
      <c r="R44" s="21">
        <v>2553.6220000000003</v>
      </c>
      <c r="S44" s="21">
        <v>3617.1839999999997</v>
      </c>
      <c r="T44" s="21">
        <v>3.9989699999999999</v>
      </c>
      <c r="U44" s="21">
        <v>13.893079999999999</v>
      </c>
      <c r="V44" s="21">
        <v>21.719429999999999</v>
      </c>
    </row>
    <row r="45" spans="1:22" x14ac:dyDescent="0.2">
      <c r="A45" s="22" t="s">
        <v>40</v>
      </c>
      <c r="B45" s="53" t="s">
        <v>515</v>
      </c>
      <c r="C45" s="21">
        <v>177668.52437</v>
      </c>
      <c r="D45" s="21">
        <v>194916.18599</v>
      </c>
      <c r="E45" s="21">
        <v>82563.644079999998</v>
      </c>
      <c r="F45" s="21">
        <v>1148.047</v>
      </c>
      <c r="G45" s="21">
        <v>1306.9920000000002</v>
      </c>
      <c r="H45" s="21">
        <v>833.02323000000001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38178.235000000001</v>
      </c>
      <c r="O45" s="21">
        <v>48377.661999999997</v>
      </c>
      <c r="P45" s="21">
        <v>42083.491959999992</v>
      </c>
      <c r="Q45" s="21">
        <v>929.77299999999991</v>
      </c>
      <c r="R45" s="21">
        <v>1800.9090000000001</v>
      </c>
      <c r="S45" s="21">
        <v>1883.7439999999997</v>
      </c>
      <c r="T45" s="21">
        <v>152.98098999999999</v>
      </c>
      <c r="U45" s="21">
        <v>40.488999999999997</v>
      </c>
      <c r="V45" s="21">
        <v>13.211979999999999</v>
      </c>
    </row>
    <row r="46" spans="1:22" x14ac:dyDescent="0.2">
      <c r="A46" s="22" t="s">
        <v>41</v>
      </c>
      <c r="B46" s="53" t="s">
        <v>516</v>
      </c>
      <c r="C46" s="21">
        <v>172520.36872000003</v>
      </c>
      <c r="D46" s="21">
        <v>183921.36040999999</v>
      </c>
      <c r="E46" s="21">
        <v>81035.355500000005</v>
      </c>
      <c r="F46" s="21">
        <v>2175.2660000000001</v>
      </c>
      <c r="G46" s="21">
        <v>1467.9260000000002</v>
      </c>
      <c r="H46" s="21">
        <v>1740.71054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25140.496999999999</v>
      </c>
      <c r="O46" s="21">
        <v>25232.518</v>
      </c>
      <c r="P46" s="21">
        <v>28386.472559999998</v>
      </c>
      <c r="Q46" s="21">
        <v>2023.278</v>
      </c>
      <c r="R46" s="21">
        <v>3275.3009999999995</v>
      </c>
      <c r="S46" s="21">
        <v>3855.2049999999999</v>
      </c>
      <c r="T46" s="21">
        <v>8.1814300000000006</v>
      </c>
      <c r="U46" s="21">
        <v>2195.8889199999999</v>
      </c>
      <c r="V46" s="21">
        <v>-772.82447999999999</v>
      </c>
    </row>
    <row r="47" spans="1:22" x14ac:dyDescent="0.2">
      <c r="A47" s="22" t="s">
        <v>42</v>
      </c>
      <c r="B47" s="53" t="s">
        <v>517</v>
      </c>
      <c r="C47" s="21">
        <v>368062.36534999998</v>
      </c>
      <c r="D47" s="21">
        <v>392223.16493999999</v>
      </c>
      <c r="E47" s="21">
        <v>173011.53334000002</v>
      </c>
      <c r="F47" s="21">
        <v>-30.404999999999831</v>
      </c>
      <c r="G47" s="21">
        <v>1344.5549999999998</v>
      </c>
      <c r="H47" s="21">
        <v>1313.5581399999999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22874.850000000002</v>
      </c>
      <c r="O47" s="21">
        <v>34879.224999999999</v>
      </c>
      <c r="P47" s="21">
        <v>55204.131359999999</v>
      </c>
      <c r="Q47" s="21">
        <v>2065.4499999999998</v>
      </c>
      <c r="R47" s="21">
        <v>3552.7109999999998</v>
      </c>
      <c r="S47" s="21">
        <v>5965.5439999999999</v>
      </c>
      <c r="T47" s="21">
        <v>233.40817000000001</v>
      </c>
      <c r="U47" s="21">
        <v>92.445669999999993</v>
      </c>
      <c r="V47" s="21">
        <v>83.280749999999998</v>
      </c>
    </row>
    <row r="48" spans="1:22" x14ac:dyDescent="0.2">
      <c r="B48" s="56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</row>
    <row r="49" spans="1:22" ht="31.5" customHeight="1" x14ac:dyDescent="0.2">
      <c r="A49" s="83" t="s">
        <v>521</v>
      </c>
      <c r="B49" s="8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</row>
    <row r="50" spans="1:22" ht="29.25" customHeight="1" x14ac:dyDescent="0.2">
      <c r="B50" s="61"/>
      <c r="G50" s="23"/>
      <c r="H50" s="23"/>
      <c r="J50" s="23"/>
      <c r="L50" s="23"/>
      <c r="M50" s="23"/>
      <c r="O50" s="23"/>
      <c r="P50" s="23"/>
      <c r="R50" s="23"/>
      <c r="S50" s="23"/>
    </row>
    <row r="51" spans="1:22" x14ac:dyDescent="0.2">
      <c r="A51" s="62"/>
      <c r="B51" s="62"/>
      <c r="G51" s="23"/>
      <c r="H51" s="23"/>
    </row>
    <row r="52" spans="1:22" x14ac:dyDescent="0.2">
      <c r="A52" s="62"/>
      <c r="B52" s="62"/>
      <c r="D52" s="23"/>
      <c r="G52" s="23"/>
      <c r="H52" s="24"/>
      <c r="J52" s="23"/>
      <c r="L52" s="23"/>
      <c r="M52" s="24"/>
      <c r="O52" s="23"/>
      <c r="P52" s="24"/>
      <c r="R52" s="23"/>
      <c r="S52" s="24"/>
    </row>
    <row r="53" spans="1:22" x14ac:dyDescent="0.2">
      <c r="A53" s="62"/>
      <c r="B53" s="62"/>
    </row>
    <row r="54" spans="1:22" x14ac:dyDescent="0.2">
      <c r="A54" s="62"/>
      <c r="B54" s="62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2" x14ac:dyDescent="0.2">
      <c r="A55" s="62"/>
      <c r="B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2" x14ac:dyDescent="0.2">
      <c r="A56" s="62"/>
      <c r="B56" s="63"/>
    </row>
    <row r="57" spans="1:22" x14ac:dyDescent="0.2">
      <c r="A57" s="62"/>
      <c r="B57" s="62"/>
    </row>
    <row r="58" spans="1:22" x14ac:dyDescent="0.2">
      <c r="A58" s="62"/>
      <c r="B58" s="62"/>
    </row>
    <row r="59" spans="1:22" x14ac:dyDescent="0.2">
      <c r="A59" s="15"/>
      <c r="B59" s="15"/>
    </row>
    <row r="60" spans="1:22" x14ac:dyDescent="0.2">
      <c r="A60" s="15"/>
      <c r="B60" s="15"/>
    </row>
    <row r="61" spans="1:22" x14ac:dyDescent="0.2">
      <c r="A61" s="15"/>
      <c r="B61" s="15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</row>
    <row r="62" spans="1:22" x14ac:dyDescent="0.2">
      <c r="A62" s="25"/>
      <c r="B62" s="25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</row>
    <row r="63" spans="1:22" x14ac:dyDescent="0.2">
      <c r="A63" s="60"/>
      <c r="B63" s="60"/>
    </row>
    <row r="64" spans="1:22" x14ac:dyDescent="0.2"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</row>
    <row r="65" spans="3:19" x14ac:dyDescent="0.2"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</row>
    <row r="67" spans="3:19" x14ac:dyDescent="0.2">
      <c r="C67" s="23"/>
      <c r="D67" s="23"/>
      <c r="E67" s="23"/>
    </row>
    <row r="68" spans="3:19" x14ac:dyDescent="0.2">
      <c r="M68" s="16"/>
    </row>
    <row r="69" spans="3:19" x14ac:dyDescent="0.2">
      <c r="E69" s="23"/>
    </row>
    <row r="70" spans="3:19" x14ac:dyDescent="0.2">
      <c r="N70" s="23"/>
    </row>
  </sheetData>
  <autoFilter ref="A5:Q5" xr:uid="{00000000-0009-0000-0000-000001000000}"/>
  <mergeCells count="13">
    <mergeCell ref="Q4:S4"/>
    <mergeCell ref="T4:V4"/>
    <mergeCell ref="A49:B49"/>
    <mergeCell ref="A1:V1"/>
    <mergeCell ref="R3:S3"/>
    <mergeCell ref="U3:V3"/>
    <mergeCell ref="A4:A5"/>
    <mergeCell ref="B4:B5"/>
    <mergeCell ref="C4:E4"/>
    <mergeCell ref="F4:H4"/>
    <mergeCell ref="I4:J4"/>
    <mergeCell ref="K4:M4"/>
    <mergeCell ref="N4:P4"/>
  </mergeCells>
  <pageMargins left="0.78740157480314965" right="0.78740157480314965" top="0.27559055118110237" bottom="0.19685039370078741" header="0.15748031496062992" footer="0.15748031496062992"/>
  <pageSetup paperSize="9" scale="36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9"/>
  <sheetViews>
    <sheetView zoomScale="90" zoomScaleNormal="90" workbookViewId="0">
      <pane xSplit="3" ySplit="9" topLeftCell="D52" activePane="bottomRight" state="frozen"/>
      <selection pane="topRight" activeCell="D1" sqref="D1"/>
      <selection pane="bottomLeft" activeCell="A10" sqref="A10"/>
      <selection pane="bottomRight" activeCell="E74" sqref="E74"/>
    </sheetView>
  </sheetViews>
  <sheetFormatPr defaultRowHeight="11.25" x14ac:dyDescent="0.2"/>
  <cols>
    <col min="1" max="1" width="3" style="6" customWidth="1"/>
    <col min="2" max="2" width="5.85546875" style="8" bestFit="1" customWidth="1"/>
    <col min="3" max="3" width="25.5703125" style="8" customWidth="1"/>
    <col min="4" max="9" width="15.28515625" style="6" customWidth="1"/>
    <col min="10" max="10" width="9.140625" style="6" customWidth="1"/>
    <col min="11" max="16384" width="9.140625" style="6"/>
  </cols>
  <sheetData>
    <row r="1" spans="1:10" s="7" customFormat="1" ht="18.75" x14ac:dyDescent="0.3">
      <c r="B1" s="95" t="s">
        <v>528</v>
      </c>
      <c r="C1" s="95"/>
      <c r="D1" s="95"/>
      <c r="E1" s="95"/>
      <c r="F1" s="95"/>
      <c r="G1" s="95"/>
      <c r="H1" s="95"/>
      <c r="I1" s="95"/>
    </row>
    <row r="2" spans="1:10" s="7" customFormat="1" ht="18.75" x14ac:dyDescent="0.3">
      <c r="B2" s="95"/>
      <c r="C2" s="95"/>
      <c r="D2" s="95"/>
      <c r="E2" s="95"/>
      <c r="F2" s="95"/>
      <c r="G2" s="95"/>
      <c r="H2" s="95"/>
      <c r="I2" s="95"/>
    </row>
    <row r="4" spans="1:10" ht="51" x14ac:dyDescent="0.2">
      <c r="A4" s="92" t="s">
        <v>120</v>
      </c>
      <c r="B4" s="92" t="s">
        <v>63</v>
      </c>
      <c r="C4" s="27" t="s">
        <v>1</v>
      </c>
      <c r="D4" s="28" t="s">
        <v>43</v>
      </c>
      <c r="E4" s="28" t="s">
        <v>44</v>
      </c>
      <c r="F4" s="28" t="s">
        <v>58</v>
      </c>
      <c r="G4" s="29" t="s">
        <v>59</v>
      </c>
      <c r="H4" s="28" t="s">
        <v>45</v>
      </c>
      <c r="I4" s="28" t="s">
        <v>46</v>
      </c>
    </row>
    <row r="5" spans="1:10" ht="12.75" x14ac:dyDescent="0.2">
      <c r="A5" s="93"/>
      <c r="B5" s="93"/>
      <c r="C5" s="27" t="s">
        <v>2</v>
      </c>
      <c r="D5" s="29" t="s">
        <v>525</v>
      </c>
      <c r="E5" s="29" t="s">
        <v>525</v>
      </c>
      <c r="F5" s="28"/>
      <c r="G5" s="28"/>
      <c r="H5" s="28"/>
      <c r="I5" s="28"/>
    </row>
    <row r="6" spans="1:10" ht="89.25" x14ac:dyDescent="0.2">
      <c r="A6" s="93"/>
      <c r="B6" s="93"/>
      <c r="C6" s="27" t="s">
        <v>49</v>
      </c>
      <c r="D6" s="29" t="s">
        <v>57</v>
      </c>
      <c r="E6" s="29" t="s">
        <v>57</v>
      </c>
      <c r="F6" s="28" t="s">
        <v>50</v>
      </c>
      <c r="G6" s="28" t="s">
        <v>51</v>
      </c>
      <c r="H6" s="28" t="s">
        <v>55</v>
      </c>
      <c r="I6" s="28" t="s">
        <v>55</v>
      </c>
    </row>
    <row r="7" spans="1:10" ht="12.75" x14ac:dyDescent="0.2">
      <c r="A7" s="94"/>
      <c r="B7" s="94"/>
      <c r="C7" s="27" t="s">
        <v>0</v>
      </c>
      <c r="D7" s="29" t="s">
        <v>53</v>
      </c>
      <c r="E7" s="29" t="s">
        <v>53</v>
      </c>
      <c r="F7" s="28"/>
      <c r="G7" s="28"/>
      <c r="H7" s="28"/>
      <c r="I7" s="28"/>
    </row>
    <row r="8" spans="1:10" s="10" customFormat="1" ht="15.75" x14ac:dyDescent="0.25">
      <c r="A8" s="35">
        <v>1</v>
      </c>
      <c r="B8" s="39">
        <v>12</v>
      </c>
      <c r="C8" s="31" t="s">
        <v>65</v>
      </c>
      <c r="D8" s="40">
        <v>892</v>
      </c>
      <c r="E8" s="41">
        <v>864</v>
      </c>
      <c r="F8" s="33">
        <v>1.7</v>
      </c>
      <c r="G8" s="33">
        <v>0.5</v>
      </c>
      <c r="H8" s="34">
        <v>1.6</v>
      </c>
      <c r="I8" s="34">
        <v>1.5</v>
      </c>
      <c r="J8" s="9"/>
    </row>
    <row r="9" spans="1:10" s="10" customFormat="1" ht="15.75" x14ac:dyDescent="0.25">
      <c r="A9" s="35">
        <v>2</v>
      </c>
      <c r="B9" s="39">
        <v>12</v>
      </c>
      <c r="C9" s="31" t="s">
        <v>66</v>
      </c>
      <c r="D9" s="40">
        <v>935</v>
      </c>
      <c r="E9" s="41">
        <v>881</v>
      </c>
      <c r="F9" s="33">
        <v>1.7</v>
      </c>
      <c r="G9" s="33">
        <v>0.5</v>
      </c>
      <c r="H9" s="34">
        <v>1.6</v>
      </c>
      <c r="I9" s="34">
        <v>1.5</v>
      </c>
      <c r="J9" s="9"/>
    </row>
    <row r="10" spans="1:10" s="10" customFormat="1" ht="15.75" x14ac:dyDescent="0.25">
      <c r="A10" s="35">
        <v>3</v>
      </c>
      <c r="B10" s="39">
        <v>12</v>
      </c>
      <c r="C10" s="31" t="s">
        <v>67</v>
      </c>
      <c r="D10" s="40">
        <v>7843</v>
      </c>
      <c r="E10" s="41">
        <v>7843</v>
      </c>
      <c r="F10" s="33">
        <v>1.7</v>
      </c>
      <c r="G10" s="33">
        <v>0.5</v>
      </c>
      <c r="H10" s="34">
        <v>1.6</v>
      </c>
      <c r="I10" s="34">
        <v>1.5</v>
      </c>
      <c r="J10" s="9"/>
    </row>
    <row r="11" spans="1:10" s="10" customFormat="1" ht="15.75" x14ac:dyDescent="0.25">
      <c r="A11" s="35">
        <v>4</v>
      </c>
      <c r="B11" s="39">
        <v>12</v>
      </c>
      <c r="C11" s="31" t="s">
        <v>68</v>
      </c>
      <c r="D11" s="40">
        <v>989</v>
      </c>
      <c r="E11" s="41">
        <v>984</v>
      </c>
      <c r="F11" s="33">
        <v>1.7</v>
      </c>
      <c r="G11" s="33">
        <v>0.5</v>
      </c>
      <c r="H11" s="34">
        <v>1.6</v>
      </c>
      <c r="I11" s="34">
        <v>1.5</v>
      </c>
      <c r="J11" s="9"/>
    </row>
    <row r="12" spans="1:10" s="10" customFormat="1" ht="15.75" x14ac:dyDescent="0.25">
      <c r="A12" s="35">
        <v>5</v>
      </c>
      <c r="B12" s="39">
        <v>12</v>
      </c>
      <c r="C12" s="31" t="s">
        <v>69</v>
      </c>
      <c r="D12" s="40">
        <v>1726</v>
      </c>
      <c r="E12" s="41">
        <v>1726</v>
      </c>
      <c r="F12" s="33">
        <v>1.7</v>
      </c>
      <c r="G12" s="33">
        <v>0.5</v>
      </c>
      <c r="H12" s="34">
        <v>1.6</v>
      </c>
      <c r="I12" s="34">
        <v>1.5</v>
      </c>
      <c r="J12" s="9"/>
    </row>
    <row r="13" spans="1:10" s="10" customFormat="1" ht="15.75" x14ac:dyDescent="0.25">
      <c r="A13" s="35">
        <v>6</v>
      </c>
      <c r="B13" s="39">
        <v>13</v>
      </c>
      <c r="C13" s="31" t="s">
        <v>70</v>
      </c>
      <c r="D13" s="40">
        <v>21414</v>
      </c>
      <c r="E13" s="41">
        <v>21414</v>
      </c>
      <c r="F13" s="33">
        <v>1.4</v>
      </c>
      <c r="G13" s="33">
        <v>0.5</v>
      </c>
      <c r="H13" s="34">
        <v>1.1000000000000001</v>
      </c>
      <c r="I13" s="34">
        <v>1</v>
      </c>
      <c r="J13" s="9"/>
    </row>
    <row r="14" spans="1:10" s="10" customFormat="1" ht="15.75" x14ac:dyDescent="0.25">
      <c r="A14" s="35">
        <v>7</v>
      </c>
      <c r="B14" s="39">
        <v>14</v>
      </c>
      <c r="C14" s="31" t="s">
        <v>71</v>
      </c>
      <c r="D14" s="40">
        <v>5507</v>
      </c>
      <c r="E14" s="41">
        <v>5507</v>
      </c>
      <c r="F14" s="33">
        <v>1.3</v>
      </c>
      <c r="G14" s="33">
        <v>0.5</v>
      </c>
      <c r="H14" s="34">
        <v>1</v>
      </c>
      <c r="I14" s="34">
        <v>1</v>
      </c>
      <c r="J14" s="9"/>
    </row>
    <row r="15" spans="1:10" s="10" customFormat="1" ht="15.75" x14ac:dyDescent="0.25">
      <c r="A15" s="35">
        <v>8</v>
      </c>
      <c r="B15" s="39">
        <v>15</v>
      </c>
      <c r="C15" s="31" t="s">
        <v>72</v>
      </c>
      <c r="D15" s="40">
        <v>9993</v>
      </c>
      <c r="E15" s="41">
        <v>9981</v>
      </c>
      <c r="F15" s="33">
        <v>1.3</v>
      </c>
      <c r="G15" s="33">
        <v>0.3</v>
      </c>
      <c r="H15" s="34">
        <v>1</v>
      </c>
      <c r="I15" s="34">
        <v>1</v>
      </c>
      <c r="J15" s="9"/>
    </row>
    <row r="16" spans="1:10" s="10" customFormat="1" ht="15.75" x14ac:dyDescent="0.25">
      <c r="A16" s="35">
        <v>9</v>
      </c>
      <c r="B16" s="39">
        <v>15</v>
      </c>
      <c r="C16" s="31" t="s">
        <v>73</v>
      </c>
      <c r="D16" s="40">
        <v>3605</v>
      </c>
      <c r="E16" s="41">
        <v>3545</v>
      </c>
      <c r="F16" s="33">
        <v>1.3</v>
      </c>
      <c r="G16" s="33">
        <v>0.3</v>
      </c>
      <c r="H16" s="34">
        <v>1</v>
      </c>
      <c r="I16" s="34">
        <v>1</v>
      </c>
      <c r="J16" s="9"/>
    </row>
    <row r="17" spans="1:10" s="10" customFormat="1" ht="15.75" x14ac:dyDescent="0.25">
      <c r="A17" s="35">
        <v>10</v>
      </c>
      <c r="B17" s="39">
        <v>17</v>
      </c>
      <c r="C17" s="31" t="s">
        <v>74</v>
      </c>
      <c r="D17" s="40">
        <v>2927</v>
      </c>
      <c r="E17" s="41">
        <v>2682</v>
      </c>
      <c r="F17" s="33">
        <v>1.3</v>
      </c>
      <c r="G17" s="33">
        <v>0.3</v>
      </c>
      <c r="H17" s="34">
        <v>1</v>
      </c>
      <c r="I17" s="34">
        <v>1</v>
      </c>
      <c r="J17" s="9"/>
    </row>
    <row r="18" spans="1:10" s="10" customFormat="1" ht="15.75" x14ac:dyDescent="0.25">
      <c r="A18" s="35">
        <v>11</v>
      </c>
      <c r="B18" s="39">
        <v>17</v>
      </c>
      <c r="C18" s="31" t="s">
        <v>75</v>
      </c>
      <c r="D18" s="40">
        <v>2190</v>
      </c>
      <c r="E18" s="41">
        <v>1884</v>
      </c>
      <c r="F18" s="33">
        <v>1.3</v>
      </c>
      <c r="G18" s="33">
        <v>0.3</v>
      </c>
      <c r="H18" s="34">
        <v>1</v>
      </c>
      <c r="I18" s="34">
        <v>1</v>
      </c>
      <c r="J18" s="9"/>
    </row>
    <row r="19" spans="1:10" s="10" customFormat="1" ht="15.75" x14ac:dyDescent="0.25">
      <c r="A19" s="35">
        <v>12</v>
      </c>
      <c r="B19" s="39">
        <v>17</v>
      </c>
      <c r="C19" s="31" t="s">
        <v>76</v>
      </c>
      <c r="D19" s="40">
        <v>44358</v>
      </c>
      <c r="E19" s="41">
        <v>38481</v>
      </c>
      <c r="F19" s="33">
        <v>1.3</v>
      </c>
      <c r="G19" s="33">
        <v>0.3</v>
      </c>
      <c r="H19" s="34">
        <v>1</v>
      </c>
      <c r="I19" s="34">
        <v>1</v>
      </c>
      <c r="J19" s="9"/>
    </row>
    <row r="20" spans="1:10" s="10" customFormat="1" ht="15.75" x14ac:dyDescent="0.25">
      <c r="A20" s="35">
        <v>13</v>
      </c>
      <c r="B20" s="39">
        <v>18</v>
      </c>
      <c r="C20" s="31" t="s">
        <v>77</v>
      </c>
      <c r="D20" s="40">
        <v>5916</v>
      </c>
      <c r="E20" s="41">
        <v>5731</v>
      </c>
      <c r="F20" s="33">
        <v>1.7</v>
      </c>
      <c r="G20" s="33">
        <v>0.5</v>
      </c>
      <c r="H20" s="34">
        <v>1.1000000000000001</v>
      </c>
      <c r="I20" s="34">
        <v>1</v>
      </c>
      <c r="J20" s="9"/>
    </row>
    <row r="21" spans="1:10" s="10" customFormat="1" ht="15.75" x14ac:dyDescent="0.25">
      <c r="A21" s="35">
        <v>14</v>
      </c>
      <c r="B21" s="39">
        <v>18</v>
      </c>
      <c r="C21" s="31" t="s">
        <v>78</v>
      </c>
      <c r="D21" s="40">
        <v>4208</v>
      </c>
      <c r="E21" s="41">
        <v>3972</v>
      </c>
      <c r="F21" s="33">
        <v>1.7</v>
      </c>
      <c r="G21" s="33">
        <v>0.5</v>
      </c>
      <c r="H21" s="34">
        <v>1.1000000000000001</v>
      </c>
      <c r="I21" s="34">
        <v>1</v>
      </c>
      <c r="J21" s="9"/>
    </row>
    <row r="22" spans="1:10" s="10" customFormat="1" ht="15.75" x14ac:dyDescent="0.25">
      <c r="A22" s="35">
        <v>15</v>
      </c>
      <c r="B22" s="39">
        <v>20</v>
      </c>
      <c r="C22" s="31" t="s">
        <v>79</v>
      </c>
      <c r="D22" s="40">
        <v>6360</v>
      </c>
      <c r="E22" s="41">
        <v>6360</v>
      </c>
      <c r="F22" s="33">
        <v>1.3</v>
      </c>
      <c r="G22" s="33">
        <v>0.5</v>
      </c>
      <c r="H22" s="34">
        <v>1</v>
      </c>
      <c r="I22" s="34">
        <v>1</v>
      </c>
      <c r="J22" s="9"/>
    </row>
    <row r="23" spans="1:10" s="10" customFormat="1" ht="15.75" x14ac:dyDescent="0.25">
      <c r="A23" s="35">
        <v>16</v>
      </c>
      <c r="B23" s="39">
        <v>21</v>
      </c>
      <c r="C23" s="31" t="s">
        <v>80</v>
      </c>
      <c r="D23" s="40">
        <v>1911</v>
      </c>
      <c r="E23" s="41">
        <v>1807</v>
      </c>
      <c r="F23" s="33">
        <v>1.7</v>
      </c>
      <c r="G23" s="33">
        <v>0.5</v>
      </c>
      <c r="H23" s="34">
        <v>1.6</v>
      </c>
      <c r="I23" s="34">
        <v>1.5</v>
      </c>
      <c r="J23" s="9"/>
    </row>
    <row r="24" spans="1:10" s="10" customFormat="1" ht="15.75" x14ac:dyDescent="0.25">
      <c r="A24" s="35">
        <v>17</v>
      </c>
      <c r="B24" s="39">
        <v>21</v>
      </c>
      <c r="C24" s="31" t="s">
        <v>81</v>
      </c>
      <c r="D24" s="40">
        <v>11642</v>
      </c>
      <c r="E24" s="41">
        <v>10817</v>
      </c>
      <c r="F24" s="33">
        <v>1.7</v>
      </c>
      <c r="G24" s="33">
        <v>0.5</v>
      </c>
      <c r="H24" s="34">
        <v>1.6</v>
      </c>
      <c r="I24" s="34">
        <v>1.5</v>
      </c>
      <c r="J24" s="9"/>
    </row>
    <row r="25" spans="1:10" s="10" customFormat="1" ht="15.75" x14ac:dyDescent="0.25">
      <c r="A25" s="35">
        <v>18</v>
      </c>
      <c r="B25" s="39">
        <v>22</v>
      </c>
      <c r="C25" s="31" t="s">
        <v>82</v>
      </c>
      <c r="D25" s="40">
        <v>9795</v>
      </c>
      <c r="E25" s="41">
        <v>9795</v>
      </c>
      <c r="F25" s="33">
        <v>1.3</v>
      </c>
      <c r="G25" s="33">
        <v>0.3</v>
      </c>
      <c r="H25" s="34">
        <v>1</v>
      </c>
      <c r="I25" s="34">
        <v>1</v>
      </c>
      <c r="J25" s="9"/>
    </row>
    <row r="26" spans="1:10" s="10" customFormat="1" ht="15.75" x14ac:dyDescent="0.25">
      <c r="A26" s="35">
        <v>19</v>
      </c>
      <c r="B26" s="39">
        <v>23</v>
      </c>
      <c r="C26" s="31" t="s">
        <v>83</v>
      </c>
      <c r="D26" s="40">
        <v>363</v>
      </c>
      <c r="E26" s="41">
        <v>231</v>
      </c>
      <c r="F26" s="33">
        <v>1.7</v>
      </c>
      <c r="G26" s="33">
        <v>0.5</v>
      </c>
      <c r="H26" s="34">
        <v>1.6</v>
      </c>
      <c r="I26" s="34">
        <v>1.5</v>
      </c>
      <c r="J26" s="9"/>
    </row>
    <row r="27" spans="1:10" s="10" customFormat="1" ht="15.75" x14ac:dyDescent="0.25">
      <c r="A27" s="35">
        <v>20</v>
      </c>
      <c r="B27" s="39">
        <v>23</v>
      </c>
      <c r="C27" s="31" t="s">
        <v>84</v>
      </c>
      <c r="D27" s="40">
        <v>390</v>
      </c>
      <c r="E27" s="41">
        <v>384</v>
      </c>
      <c r="F27" s="33">
        <v>1.7</v>
      </c>
      <c r="G27" s="33">
        <v>0.5</v>
      </c>
      <c r="H27" s="34">
        <v>1.6</v>
      </c>
      <c r="I27" s="34">
        <v>1.5</v>
      </c>
      <c r="J27" s="9"/>
    </row>
    <row r="28" spans="1:10" s="10" customFormat="1" ht="15.75" x14ac:dyDescent="0.25">
      <c r="A28" s="35">
        <v>21</v>
      </c>
      <c r="B28" s="39">
        <v>23</v>
      </c>
      <c r="C28" s="31" t="s">
        <v>85</v>
      </c>
      <c r="D28" s="40">
        <v>2470</v>
      </c>
      <c r="E28" s="41">
        <v>2470</v>
      </c>
      <c r="F28" s="33">
        <v>1.7</v>
      </c>
      <c r="G28" s="33">
        <v>0.5</v>
      </c>
      <c r="H28" s="34">
        <v>1.6</v>
      </c>
      <c r="I28" s="34">
        <v>1.5</v>
      </c>
      <c r="J28" s="9"/>
    </row>
    <row r="29" spans="1:10" s="10" customFormat="1" ht="15.75" x14ac:dyDescent="0.25">
      <c r="A29" s="35">
        <v>22</v>
      </c>
      <c r="B29" s="39">
        <v>24</v>
      </c>
      <c r="C29" s="31" t="s">
        <v>86</v>
      </c>
      <c r="D29" s="40">
        <v>1627</v>
      </c>
      <c r="E29" s="41">
        <v>899</v>
      </c>
      <c r="F29" s="33">
        <v>1.6</v>
      </c>
      <c r="G29" s="33">
        <v>0.5</v>
      </c>
      <c r="H29" s="34">
        <v>1.1000000000000001</v>
      </c>
      <c r="I29" s="34">
        <v>1</v>
      </c>
      <c r="J29" s="9"/>
    </row>
    <row r="30" spans="1:10" s="10" customFormat="1" ht="15.75" x14ac:dyDescent="0.25">
      <c r="A30" s="35">
        <v>23</v>
      </c>
      <c r="B30" s="39">
        <v>24</v>
      </c>
      <c r="C30" s="31" t="s">
        <v>87</v>
      </c>
      <c r="D30" s="40">
        <v>21111</v>
      </c>
      <c r="E30" s="41">
        <v>21111</v>
      </c>
      <c r="F30" s="33">
        <v>1.6</v>
      </c>
      <c r="G30" s="33">
        <v>0.5</v>
      </c>
      <c r="H30" s="34">
        <v>1.1000000000000001</v>
      </c>
      <c r="I30" s="34">
        <v>1</v>
      </c>
      <c r="J30" s="9"/>
    </row>
    <row r="31" spans="1:10" s="10" customFormat="1" ht="15.75" x14ac:dyDescent="0.25">
      <c r="A31" s="35">
        <v>24</v>
      </c>
      <c r="B31" s="39">
        <v>24</v>
      </c>
      <c r="C31" s="31" t="s">
        <v>88</v>
      </c>
      <c r="D31" s="40">
        <v>9010</v>
      </c>
      <c r="E31" s="41">
        <v>9010</v>
      </c>
      <c r="F31" s="33">
        <v>1.6</v>
      </c>
      <c r="G31" s="33">
        <v>0.5</v>
      </c>
      <c r="H31" s="34">
        <v>1.1000000000000001</v>
      </c>
      <c r="I31" s="34">
        <v>1</v>
      </c>
      <c r="J31" s="9"/>
    </row>
    <row r="32" spans="1:10" s="10" customFormat="1" ht="15.75" x14ac:dyDescent="0.25">
      <c r="A32" s="35">
        <v>25</v>
      </c>
      <c r="B32" s="39">
        <v>24</v>
      </c>
      <c r="C32" s="31" t="s">
        <v>89</v>
      </c>
      <c r="D32" s="40">
        <v>881</v>
      </c>
      <c r="E32" s="41">
        <v>881</v>
      </c>
      <c r="F32" s="33">
        <v>1.6</v>
      </c>
      <c r="G32" s="33">
        <v>0.5</v>
      </c>
      <c r="H32" s="34">
        <v>1.1000000000000001</v>
      </c>
      <c r="I32" s="34">
        <v>1</v>
      </c>
      <c r="J32" s="9"/>
    </row>
    <row r="33" spans="1:10" s="10" customFormat="1" ht="15.75" x14ac:dyDescent="0.25">
      <c r="A33" s="35">
        <v>26</v>
      </c>
      <c r="B33" s="39">
        <v>24</v>
      </c>
      <c r="C33" s="31" t="s">
        <v>90</v>
      </c>
      <c r="D33" s="40">
        <v>2540</v>
      </c>
      <c r="E33" s="41">
        <v>2540</v>
      </c>
      <c r="F33" s="33">
        <v>1.6</v>
      </c>
      <c r="G33" s="33">
        <v>0.5</v>
      </c>
      <c r="H33" s="34">
        <v>1.1000000000000001</v>
      </c>
      <c r="I33" s="34">
        <v>1</v>
      </c>
      <c r="J33" s="9"/>
    </row>
    <row r="34" spans="1:10" s="10" customFormat="1" ht="15.75" x14ac:dyDescent="0.25">
      <c r="A34" s="35">
        <v>27</v>
      </c>
      <c r="B34" s="39">
        <v>24</v>
      </c>
      <c r="C34" s="31" t="s">
        <v>91</v>
      </c>
      <c r="D34" s="40">
        <v>1023</v>
      </c>
      <c r="E34" s="41">
        <v>1019</v>
      </c>
      <c r="F34" s="33">
        <v>1.6</v>
      </c>
      <c r="G34" s="33">
        <v>0.5</v>
      </c>
      <c r="H34" s="34">
        <v>1.1000000000000001</v>
      </c>
      <c r="I34" s="34">
        <v>1</v>
      </c>
      <c r="J34" s="9"/>
    </row>
    <row r="35" spans="1:10" s="10" customFormat="1" ht="15.75" x14ac:dyDescent="0.25">
      <c r="A35" s="35">
        <v>28</v>
      </c>
      <c r="B35" s="39">
        <v>24</v>
      </c>
      <c r="C35" s="31" t="s">
        <v>92</v>
      </c>
      <c r="D35" s="40">
        <v>858</v>
      </c>
      <c r="E35" s="41">
        <v>858</v>
      </c>
      <c r="F35" s="33">
        <v>1.6</v>
      </c>
      <c r="G35" s="33">
        <v>0.5</v>
      </c>
      <c r="H35" s="34">
        <v>1.1000000000000001</v>
      </c>
      <c r="I35" s="34">
        <v>1</v>
      </c>
      <c r="J35" s="9"/>
    </row>
    <row r="36" spans="1:10" s="10" customFormat="1" ht="15.75" x14ac:dyDescent="0.25">
      <c r="A36" s="35">
        <v>29</v>
      </c>
      <c r="B36" s="39">
        <v>25</v>
      </c>
      <c r="C36" s="31" t="s">
        <v>93</v>
      </c>
      <c r="D36" s="40">
        <v>5213</v>
      </c>
      <c r="E36" s="41">
        <v>5213</v>
      </c>
      <c r="F36" s="33">
        <v>1.3</v>
      </c>
      <c r="G36" s="33">
        <v>0.3</v>
      </c>
      <c r="H36" s="34">
        <v>1</v>
      </c>
      <c r="I36" s="34">
        <v>1</v>
      </c>
      <c r="J36" s="9"/>
    </row>
    <row r="37" spans="1:10" s="10" customFormat="1" ht="15.75" x14ac:dyDescent="0.25">
      <c r="A37" s="35">
        <v>30</v>
      </c>
      <c r="B37" s="39">
        <v>25</v>
      </c>
      <c r="C37" s="31" t="s">
        <v>94</v>
      </c>
      <c r="D37" s="40">
        <v>1668</v>
      </c>
      <c r="E37" s="41">
        <v>1321</v>
      </c>
      <c r="F37" s="33">
        <v>1.3</v>
      </c>
      <c r="G37" s="33">
        <v>0.3</v>
      </c>
      <c r="H37" s="34">
        <v>1</v>
      </c>
      <c r="I37" s="34">
        <v>1</v>
      </c>
      <c r="J37" s="9"/>
    </row>
    <row r="38" spans="1:10" s="10" customFormat="1" ht="15.75" x14ac:dyDescent="0.25">
      <c r="A38" s="35">
        <v>31</v>
      </c>
      <c r="B38" s="39">
        <v>25</v>
      </c>
      <c r="C38" s="31" t="s">
        <v>95</v>
      </c>
      <c r="D38" s="40">
        <v>29681</v>
      </c>
      <c r="E38" s="41">
        <v>29681</v>
      </c>
      <c r="F38" s="33">
        <v>1.3</v>
      </c>
      <c r="G38" s="33">
        <v>0.3</v>
      </c>
      <c r="H38" s="34">
        <v>1</v>
      </c>
      <c r="I38" s="34">
        <v>1</v>
      </c>
      <c r="J38" s="9"/>
    </row>
    <row r="39" spans="1:10" s="10" customFormat="1" ht="15.75" x14ac:dyDescent="0.25">
      <c r="A39" s="35">
        <v>32</v>
      </c>
      <c r="B39" s="39">
        <v>25</v>
      </c>
      <c r="C39" s="31" t="s">
        <v>96</v>
      </c>
      <c r="D39" s="40">
        <v>1743</v>
      </c>
      <c r="E39" s="41">
        <v>1259</v>
      </c>
      <c r="F39" s="33">
        <v>1.3</v>
      </c>
      <c r="G39" s="33">
        <v>0.3</v>
      </c>
      <c r="H39" s="34">
        <v>1</v>
      </c>
      <c r="I39" s="34">
        <v>1</v>
      </c>
      <c r="J39" s="9"/>
    </row>
    <row r="40" spans="1:10" s="10" customFormat="1" ht="15.75" x14ac:dyDescent="0.25">
      <c r="A40" s="35">
        <v>33</v>
      </c>
      <c r="B40" s="39">
        <v>25</v>
      </c>
      <c r="C40" s="31" t="s">
        <v>97</v>
      </c>
      <c r="D40" s="40">
        <v>1388</v>
      </c>
      <c r="E40" s="41">
        <v>1388</v>
      </c>
      <c r="F40" s="33">
        <v>1.3</v>
      </c>
      <c r="G40" s="33">
        <v>0.3</v>
      </c>
      <c r="H40" s="34">
        <v>1</v>
      </c>
      <c r="I40" s="34">
        <v>1</v>
      </c>
      <c r="J40" s="9"/>
    </row>
    <row r="41" spans="1:10" s="10" customFormat="1" ht="15.75" x14ac:dyDescent="0.25">
      <c r="A41" s="35">
        <v>34</v>
      </c>
      <c r="B41" s="39">
        <v>27</v>
      </c>
      <c r="C41" s="31" t="s">
        <v>98</v>
      </c>
      <c r="D41" s="40">
        <v>13572</v>
      </c>
      <c r="E41" s="41">
        <v>12965</v>
      </c>
      <c r="F41" s="33">
        <v>1.3</v>
      </c>
      <c r="G41" s="33">
        <v>0.3</v>
      </c>
      <c r="H41" s="34">
        <v>1</v>
      </c>
      <c r="I41" s="34">
        <v>1</v>
      </c>
      <c r="J41" s="9"/>
    </row>
    <row r="42" spans="1:10" s="10" customFormat="1" ht="15.75" x14ac:dyDescent="0.25">
      <c r="A42" s="35">
        <v>35</v>
      </c>
      <c r="B42" s="39">
        <v>27</v>
      </c>
      <c r="C42" s="31" t="s">
        <v>99</v>
      </c>
      <c r="D42" s="40">
        <v>3908</v>
      </c>
      <c r="E42" s="41">
        <v>3338</v>
      </c>
      <c r="F42" s="33">
        <v>1.3</v>
      </c>
      <c r="G42" s="33">
        <v>0.3</v>
      </c>
      <c r="H42" s="34">
        <v>1</v>
      </c>
      <c r="I42" s="34">
        <v>1</v>
      </c>
      <c r="J42" s="9"/>
    </row>
    <row r="43" spans="1:10" s="10" customFormat="1" ht="15.75" x14ac:dyDescent="0.25">
      <c r="A43" s="35">
        <v>36</v>
      </c>
      <c r="B43" s="39">
        <v>27</v>
      </c>
      <c r="C43" s="31" t="s">
        <v>100</v>
      </c>
      <c r="D43" s="40">
        <v>18380</v>
      </c>
      <c r="E43" s="41">
        <v>17954</v>
      </c>
      <c r="F43" s="33">
        <v>1.3</v>
      </c>
      <c r="G43" s="33">
        <v>0.3</v>
      </c>
      <c r="H43" s="34">
        <v>1</v>
      </c>
      <c r="I43" s="34">
        <v>1</v>
      </c>
      <c r="J43" s="9"/>
    </row>
    <row r="44" spans="1:10" s="10" customFormat="1" ht="15.75" x14ac:dyDescent="0.25">
      <c r="A44" s="35">
        <v>37</v>
      </c>
      <c r="B44" s="39">
        <v>28</v>
      </c>
      <c r="C44" s="31" t="s">
        <v>101</v>
      </c>
      <c r="D44" s="40">
        <v>8549</v>
      </c>
      <c r="E44" s="41">
        <v>8549</v>
      </c>
      <c r="F44" s="33">
        <v>1.3</v>
      </c>
      <c r="G44" s="33">
        <v>0.3</v>
      </c>
      <c r="H44" s="34">
        <v>1</v>
      </c>
      <c r="I44" s="34">
        <v>1</v>
      </c>
      <c r="J44" s="9"/>
    </row>
    <row r="45" spans="1:10" s="10" customFormat="1" ht="15.75" x14ac:dyDescent="0.25">
      <c r="A45" s="35">
        <v>38</v>
      </c>
      <c r="B45" s="39">
        <v>28</v>
      </c>
      <c r="C45" s="31" t="s">
        <v>102</v>
      </c>
      <c r="D45" s="40">
        <v>3164</v>
      </c>
      <c r="E45" s="41">
        <v>2582</v>
      </c>
      <c r="F45" s="33">
        <v>1.3</v>
      </c>
      <c r="G45" s="33">
        <v>0.3</v>
      </c>
      <c r="H45" s="34">
        <v>1</v>
      </c>
      <c r="I45" s="34">
        <v>1</v>
      </c>
      <c r="J45" s="9"/>
    </row>
    <row r="46" spans="1:10" s="10" customFormat="1" ht="15.75" x14ac:dyDescent="0.25">
      <c r="A46" s="35">
        <v>39</v>
      </c>
      <c r="B46" s="39">
        <v>28</v>
      </c>
      <c r="C46" s="31" t="s">
        <v>103</v>
      </c>
      <c r="D46" s="40">
        <v>3448</v>
      </c>
      <c r="E46" s="41">
        <v>3448</v>
      </c>
      <c r="F46" s="33">
        <v>1.3</v>
      </c>
      <c r="G46" s="33">
        <v>0.3</v>
      </c>
      <c r="H46" s="34">
        <v>1</v>
      </c>
      <c r="I46" s="34">
        <v>1</v>
      </c>
      <c r="J46" s="9"/>
    </row>
    <row r="47" spans="1:10" s="10" customFormat="1" ht="15.75" x14ac:dyDescent="0.25">
      <c r="A47" s="35">
        <v>40</v>
      </c>
      <c r="B47" s="39">
        <v>28</v>
      </c>
      <c r="C47" s="31" t="s">
        <v>104</v>
      </c>
      <c r="D47" s="40">
        <v>33966</v>
      </c>
      <c r="E47" s="41">
        <v>33966</v>
      </c>
      <c r="F47" s="33">
        <v>1.3</v>
      </c>
      <c r="G47" s="33">
        <v>0.3</v>
      </c>
      <c r="H47" s="34">
        <v>1</v>
      </c>
      <c r="I47" s="34">
        <v>1</v>
      </c>
      <c r="J47" s="9"/>
    </row>
    <row r="48" spans="1:10" s="10" customFormat="1" ht="15.75" x14ac:dyDescent="0.25">
      <c r="A48" s="35">
        <v>41</v>
      </c>
      <c r="B48" s="39">
        <v>28</v>
      </c>
      <c r="C48" s="31" t="s">
        <v>105</v>
      </c>
      <c r="D48" s="40">
        <v>1563</v>
      </c>
      <c r="E48" s="41">
        <v>1540</v>
      </c>
      <c r="F48" s="33">
        <v>1.3</v>
      </c>
      <c r="G48" s="33">
        <v>0.3</v>
      </c>
      <c r="H48" s="34">
        <v>1</v>
      </c>
      <c r="I48" s="34">
        <v>1</v>
      </c>
      <c r="J48" s="9"/>
    </row>
    <row r="49" spans="1:10" s="10" customFormat="1" ht="15.75" x14ac:dyDescent="0.25">
      <c r="A49" s="35">
        <v>42</v>
      </c>
      <c r="B49" s="39">
        <v>28</v>
      </c>
      <c r="C49" s="31" t="s">
        <v>106</v>
      </c>
      <c r="D49" s="40">
        <v>5040</v>
      </c>
      <c r="E49" s="41">
        <v>5040</v>
      </c>
      <c r="F49" s="33">
        <v>1.3</v>
      </c>
      <c r="G49" s="33">
        <v>0.3</v>
      </c>
      <c r="H49" s="34">
        <v>1</v>
      </c>
      <c r="I49" s="34">
        <v>1</v>
      </c>
      <c r="J49" s="9"/>
    </row>
    <row r="50" spans="1:10" s="10" customFormat="1" ht="15.75" x14ac:dyDescent="0.25">
      <c r="A50" s="35">
        <v>43</v>
      </c>
      <c r="B50" s="39">
        <v>30</v>
      </c>
      <c r="C50" s="31" t="s">
        <v>107</v>
      </c>
      <c r="D50" s="40">
        <v>10454</v>
      </c>
      <c r="E50" s="41">
        <v>7558</v>
      </c>
      <c r="F50" s="33">
        <v>1.3</v>
      </c>
      <c r="G50" s="33">
        <v>0.3</v>
      </c>
      <c r="H50" s="34">
        <v>1</v>
      </c>
      <c r="I50" s="34">
        <v>1</v>
      </c>
      <c r="J50" s="9"/>
    </row>
    <row r="51" spans="1:10" s="10" customFormat="1" ht="15.75" x14ac:dyDescent="0.25">
      <c r="A51" s="35">
        <v>44</v>
      </c>
      <c r="B51" s="39">
        <v>30</v>
      </c>
      <c r="C51" s="31" t="s">
        <v>108</v>
      </c>
      <c r="D51" s="40">
        <v>6734</v>
      </c>
      <c r="E51" s="41">
        <v>4628</v>
      </c>
      <c r="F51" s="33">
        <v>1.3</v>
      </c>
      <c r="G51" s="33">
        <v>0.3</v>
      </c>
      <c r="H51" s="34">
        <v>1</v>
      </c>
      <c r="I51" s="34">
        <v>1</v>
      </c>
      <c r="J51" s="9"/>
    </row>
    <row r="52" spans="1:10" s="10" customFormat="1" ht="15.75" x14ac:dyDescent="0.25">
      <c r="A52" s="35">
        <v>45</v>
      </c>
      <c r="B52" s="39">
        <v>30</v>
      </c>
      <c r="C52" s="31" t="s">
        <v>109</v>
      </c>
      <c r="D52" s="40">
        <v>4870</v>
      </c>
      <c r="E52" s="41">
        <v>4864</v>
      </c>
      <c r="F52" s="33">
        <v>1.3</v>
      </c>
      <c r="G52" s="33">
        <v>0.3</v>
      </c>
      <c r="H52" s="34">
        <v>1</v>
      </c>
      <c r="I52" s="34">
        <v>1</v>
      </c>
      <c r="J52" s="9"/>
    </row>
    <row r="53" spans="1:10" s="10" customFormat="1" ht="15.75" x14ac:dyDescent="0.25">
      <c r="A53" s="35">
        <v>46</v>
      </c>
      <c r="B53" s="39">
        <v>30</v>
      </c>
      <c r="C53" s="31" t="s">
        <v>110</v>
      </c>
      <c r="D53" s="40">
        <v>6559</v>
      </c>
      <c r="E53" s="41">
        <v>4999</v>
      </c>
      <c r="F53" s="33">
        <v>1.3</v>
      </c>
      <c r="G53" s="33">
        <v>0.3</v>
      </c>
      <c r="H53" s="34">
        <v>1</v>
      </c>
      <c r="I53" s="34">
        <v>1</v>
      </c>
      <c r="J53" s="9"/>
    </row>
    <row r="54" spans="1:10" s="10" customFormat="1" ht="15.75" x14ac:dyDescent="0.25">
      <c r="A54" s="35">
        <v>47</v>
      </c>
      <c r="B54" s="39">
        <v>30</v>
      </c>
      <c r="C54" s="31" t="s">
        <v>519</v>
      </c>
      <c r="D54" s="40">
        <v>5080</v>
      </c>
      <c r="E54" s="41">
        <v>4824</v>
      </c>
      <c r="F54" s="33">
        <v>1.3</v>
      </c>
      <c r="G54" s="33">
        <v>0.3</v>
      </c>
      <c r="H54" s="34">
        <v>1</v>
      </c>
      <c r="I54" s="34">
        <v>1</v>
      </c>
      <c r="J54" s="9"/>
    </row>
    <row r="55" spans="1:10" s="10" customFormat="1" ht="15.75" x14ac:dyDescent="0.25">
      <c r="A55" s="35">
        <v>48</v>
      </c>
      <c r="B55" s="39">
        <v>31</v>
      </c>
      <c r="C55" s="31" t="s">
        <v>111</v>
      </c>
      <c r="D55" s="40">
        <v>5788</v>
      </c>
      <c r="E55" s="41">
        <v>5788</v>
      </c>
      <c r="F55" s="33">
        <v>1.6</v>
      </c>
      <c r="G55" s="33">
        <v>0.5</v>
      </c>
      <c r="H55" s="34">
        <v>1.1000000000000001</v>
      </c>
      <c r="I55" s="34">
        <v>1</v>
      </c>
      <c r="J55" s="9"/>
    </row>
    <row r="56" spans="1:10" s="10" customFormat="1" ht="15.75" x14ac:dyDescent="0.25">
      <c r="A56" s="35">
        <v>49</v>
      </c>
      <c r="B56" s="39">
        <v>32</v>
      </c>
      <c r="C56" s="31" t="s">
        <v>112</v>
      </c>
      <c r="D56" s="40">
        <v>759</v>
      </c>
      <c r="E56" s="41">
        <v>759</v>
      </c>
      <c r="F56" s="33">
        <v>1.7</v>
      </c>
      <c r="G56" s="33">
        <v>0.5</v>
      </c>
      <c r="H56" s="34">
        <v>1.1000000000000001</v>
      </c>
      <c r="I56" s="34">
        <v>1</v>
      </c>
      <c r="J56" s="9"/>
    </row>
    <row r="57" spans="1:10" s="10" customFormat="1" ht="15.75" x14ac:dyDescent="0.25">
      <c r="A57" s="35">
        <v>50</v>
      </c>
      <c r="B57" s="39">
        <v>32</v>
      </c>
      <c r="C57" s="31" t="s">
        <v>113</v>
      </c>
      <c r="D57" s="40">
        <v>36195</v>
      </c>
      <c r="E57" s="41">
        <v>36153</v>
      </c>
      <c r="F57" s="33">
        <v>1.7</v>
      </c>
      <c r="G57" s="33">
        <v>0.5</v>
      </c>
      <c r="H57" s="34">
        <v>1.1000000000000001</v>
      </c>
      <c r="I57" s="34">
        <v>1.5</v>
      </c>
      <c r="J57" s="9"/>
    </row>
    <row r="58" spans="1:10" s="10" customFormat="1" ht="15.75" x14ac:dyDescent="0.25">
      <c r="A58" s="35">
        <v>51</v>
      </c>
      <c r="B58" s="39">
        <v>32</v>
      </c>
      <c r="C58" s="31" t="s">
        <v>114</v>
      </c>
      <c r="D58" s="40">
        <v>1409</v>
      </c>
      <c r="E58" s="41">
        <v>1409</v>
      </c>
      <c r="F58" s="33">
        <v>1.7</v>
      </c>
      <c r="G58" s="33">
        <v>0.5</v>
      </c>
      <c r="H58" s="34">
        <v>1.1000000000000001</v>
      </c>
      <c r="I58" s="34">
        <v>1</v>
      </c>
      <c r="J58" s="9"/>
    </row>
    <row r="59" spans="1:10" s="10" customFormat="1" ht="15.75" x14ac:dyDescent="0.25">
      <c r="A59" s="35">
        <v>52</v>
      </c>
      <c r="B59" s="39">
        <v>34</v>
      </c>
      <c r="C59" s="31" t="s">
        <v>115</v>
      </c>
      <c r="D59" s="40">
        <v>7477</v>
      </c>
      <c r="E59" s="41">
        <v>7410</v>
      </c>
      <c r="F59" s="33">
        <v>1.3</v>
      </c>
      <c r="G59" s="33">
        <v>0.3</v>
      </c>
      <c r="H59" s="34">
        <v>1</v>
      </c>
      <c r="I59" s="34">
        <v>1</v>
      </c>
      <c r="J59" s="9"/>
    </row>
    <row r="60" spans="1:10" s="10" customFormat="1" ht="15.75" x14ac:dyDescent="0.25">
      <c r="A60" s="35">
        <v>53</v>
      </c>
      <c r="B60" s="39">
        <v>35</v>
      </c>
      <c r="C60" s="31" t="s">
        <v>116</v>
      </c>
      <c r="D60" s="40">
        <v>4593</v>
      </c>
      <c r="E60" s="41">
        <v>4204</v>
      </c>
      <c r="F60" s="33">
        <v>1.3</v>
      </c>
      <c r="G60" s="33">
        <v>0.3</v>
      </c>
      <c r="H60" s="34">
        <v>1</v>
      </c>
      <c r="I60" s="34">
        <v>1</v>
      </c>
      <c r="J60" s="9"/>
    </row>
    <row r="61" spans="1:10" s="10" customFormat="1" ht="15.75" x14ac:dyDescent="0.25">
      <c r="A61" s="35">
        <v>54</v>
      </c>
      <c r="B61" s="39">
        <v>35</v>
      </c>
      <c r="C61" s="31" t="s">
        <v>117</v>
      </c>
      <c r="D61" s="40">
        <v>3264</v>
      </c>
      <c r="E61" s="41">
        <v>3056</v>
      </c>
      <c r="F61" s="33">
        <v>1.3</v>
      </c>
      <c r="G61" s="33">
        <v>0.3</v>
      </c>
      <c r="H61" s="34">
        <v>1</v>
      </c>
      <c r="I61" s="34">
        <v>1</v>
      </c>
      <c r="J61" s="9"/>
    </row>
    <row r="62" spans="1:10" s="10" customFormat="1" ht="15.75" x14ac:dyDescent="0.25">
      <c r="A62" s="35">
        <v>55</v>
      </c>
      <c r="B62" s="39">
        <v>35</v>
      </c>
      <c r="C62" s="31" t="s">
        <v>118</v>
      </c>
      <c r="D62" s="40">
        <v>13277</v>
      </c>
      <c r="E62" s="41">
        <v>13276</v>
      </c>
      <c r="F62" s="33">
        <v>1.3</v>
      </c>
      <c r="G62" s="33">
        <v>0.3</v>
      </c>
      <c r="H62" s="34">
        <v>1</v>
      </c>
      <c r="I62" s="34">
        <v>1</v>
      </c>
      <c r="J62" s="9"/>
    </row>
    <row r="63" spans="1:10" s="10" customFormat="1" ht="15.75" x14ac:dyDescent="0.25">
      <c r="A63" s="35">
        <v>56</v>
      </c>
      <c r="B63" s="39">
        <v>36</v>
      </c>
      <c r="C63" s="31" t="s">
        <v>119</v>
      </c>
      <c r="D63" s="40">
        <v>41184</v>
      </c>
      <c r="E63" s="41">
        <v>41184</v>
      </c>
      <c r="F63" s="33">
        <v>1.3</v>
      </c>
      <c r="G63" s="33">
        <v>0.3</v>
      </c>
      <c r="H63" s="34">
        <v>1</v>
      </c>
      <c r="I63" s="34">
        <v>1</v>
      </c>
      <c r="J63" s="9"/>
    </row>
    <row r="64" spans="1:10" s="10" customFormat="1" x14ac:dyDescent="0.2">
      <c r="B64" s="8"/>
      <c r="C64" s="8"/>
      <c r="D64" s="6"/>
      <c r="E64" s="11"/>
      <c r="F64" s="6"/>
      <c r="G64" s="6"/>
      <c r="H64" s="6"/>
      <c r="I64" s="6"/>
      <c r="J64" s="9"/>
    </row>
    <row r="65" spans="1:10" s="10" customFormat="1" ht="15.75" x14ac:dyDescent="0.25">
      <c r="A65" s="78" t="s">
        <v>532</v>
      </c>
      <c r="B65" s="78"/>
      <c r="C65" s="78"/>
      <c r="D65" s="78"/>
      <c r="E65" s="6"/>
      <c r="F65" s="6"/>
      <c r="G65" s="6"/>
      <c r="H65" s="6"/>
      <c r="I65" s="6"/>
      <c r="J65" s="6"/>
    </row>
    <row r="69" spans="1:10" x14ac:dyDescent="0.2">
      <c r="D69" s="11"/>
      <c r="E69" s="11"/>
    </row>
  </sheetData>
  <sheetProtection formatCells="0" formatColumns="0" formatRows="0" insertColumns="0" insertRows="0" insertHyperlinks="0" deleteColumns="0" deleteRows="0" sort="0" autoFilter="0" pivotTables="0"/>
  <autoFilter ref="A7:J7" xr:uid="{00000000-0009-0000-0000-000002000000}"/>
  <mergeCells count="4">
    <mergeCell ref="B4:B7"/>
    <mergeCell ref="B1:I2"/>
    <mergeCell ref="A4:A7"/>
    <mergeCell ref="A65:D65"/>
  </mergeCells>
  <pageMargins left="0.39370078740157483" right="0.39370078740157483" top="0.39370078740157483" bottom="0.39370078740157483" header="0.31496062992125984" footer="0.31496062992125984"/>
  <pageSetup paperSize="9" scale="62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70"/>
  <sheetViews>
    <sheetView zoomScale="80" zoomScaleNormal="80" workbookViewId="0">
      <pane xSplit="2" ySplit="7" topLeftCell="C50" activePane="bottomRight" state="frozen"/>
      <selection pane="topRight" activeCell="C1" sqref="C1"/>
      <selection pane="bottomLeft" activeCell="A8" sqref="A8"/>
      <selection pane="bottomRight" activeCell="D29" sqref="D29"/>
    </sheetView>
  </sheetViews>
  <sheetFormatPr defaultRowHeight="18.75" x14ac:dyDescent="0.2"/>
  <cols>
    <col min="1" max="1" width="29.7109375" style="64" customWidth="1"/>
    <col min="2" max="2" width="15.28515625" style="64" customWidth="1"/>
    <col min="3" max="5" width="17.7109375" style="64" customWidth="1"/>
    <col min="6" max="13" width="17.7109375" style="15" customWidth="1"/>
    <col min="14" max="14" width="17.28515625" style="15" customWidth="1"/>
    <col min="15" max="15" width="14.5703125" style="15" customWidth="1"/>
    <col min="16" max="256" width="9.140625" style="15"/>
    <col min="257" max="257" width="29.7109375" style="15" customWidth="1"/>
    <col min="258" max="258" width="15.28515625" style="15" customWidth="1"/>
    <col min="259" max="259" width="17.5703125" style="15" customWidth="1"/>
    <col min="260" max="260" width="18.7109375" style="15" customWidth="1"/>
    <col min="261" max="261" width="17" style="15" customWidth="1"/>
    <col min="262" max="263" width="15.42578125" style="15" customWidth="1"/>
    <col min="264" max="264" width="16.5703125" style="15" customWidth="1"/>
    <col min="265" max="265" width="14.28515625" style="15" customWidth="1"/>
    <col min="266" max="266" width="15" style="15" customWidth="1"/>
    <col min="267" max="267" width="15.5703125" style="15" customWidth="1"/>
    <col min="268" max="268" width="12" style="15" customWidth="1"/>
    <col min="269" max="269" width="17.42578125" style="15" customWidth="1"/>
    <col min="270" max="270" width="17.28515625" style="15" customWidth="1"/>
    <col min="271" max="512" width="9.140625" style="15"/>
    <col min="513" max="513" width="29.7109375" style="15" customWidth="1"/>
    <col min="514" max="514" width="15.28515625" style="15" customWidth="1"/>
    <col min="515" max="515" width="17.5703125" style="15" customWidth="1"/>
    <col min="516" max="516" width="18.7109375" style="15" customWidth="1"/>
    <col min="517" max="517" width="17" style="15" customWidth="1"/>
    <col min="518" max="519" width="15.42578125" style="15" customWidth="1"/>
    <col min="520" max="520" width="16.5703125" style="15" customWidth="1"/>
    <col min="521" max="521" width="14.28515625" style="15" customWidth="1"/>
    <col min="522" max="522" width="15" style="15" customWidth="1"/>
    <col min="523" max="523" width="15.5703125" style="15" customWidth="1"/>
    <col min="524" max="524" width="12" style="15" customWidth="1"/>
    <col min="525" max="525" width="17.42578125" style="15" customWidth="1"/>
    <col min="526" max="526" width="17.28515625" style="15" customWidth="1"/>
    <col min="527" max="768" width="9.140625" style="15"/>
    <col min="769" max="769" width="29.7109375" style="15" customWidth="1"/>
    <col min="770" max="770" width="15.28515625" style="15" customWidth="1"/>
    <col min="771" max="771" width="17.5703125" style="15" customWidth="1"/>
    <col min="772" max="772" width="18.7109375" style="15" customWidth="1"/>
    <col min="773" max="773" width="17" style="15" customWidth="1"/>
    <col min="774" max="775" width="15.42578125" style="15" customWidth="1"/>
    <col min="776" max="776" width="16.5703125" style="15" customWidth="1"/>
    <col min="777" max="777" width="14.28515625" style="15" customWidth="1"/>
    <col min="778" max="778" width="15" style="15" customWidth="1"/>
    <col min="779" max="779" width="15.5703125" style="15" customWidth="1"/>
    <col min="780" max="780" width="12" style="15" customWidth="1"/>
    <col min="781" max="781" width="17.42578125" style="15" customWidth="1"/>
    <col min="782" max="782" width="17.28515625" style="15" customWidth="1"/>
    <col min="783" max="1024" width="9.140625" style="15"/>
    <col min="1025" max="1025" width="29.7109375" style="15" customWidth="1"/>
    <col min="1026" max="1026" width="15.28515625" style="15" customWidth="1"/>
    <col min="1027" max="1027" width="17.5703125" style="15" customWidth="1"/>
    <col min="1028" max="1028" width="18.7109375" style="15" customWidth="1"/>
    <col min="1029" max="1029" width="17" style="15" customWidth="1"/>
    <col min="1030" max="1031" width="15.42578125" style="15" customWidth="1"/>
    <col min="1032" max="1032" width="16.5703125" style="15" customWidth="1"/>
    <col min="1033" max="1033" width="14.28515625" style="15" customWidth="1"/>
    <col min="1034" max="1034" width="15" style="15" customWidth="1"/>
    <col min="1035" max="1035" width="15.5703125" style="15" customWidth="1"/>
    <col min="1036" max="1036" width="12" style="15" customWidth="1"/>
    <col min="1037" max="1037" width="17.42578125" style="15" customWidth="1"/>
    <col min="1038" max="1038" width="17.28515625" style="15" customWidth="1"/>
    <col min="1039" max="1280" width="9.140625" style="15"/>
    <col min="1281" max="1281" width="29.7109375" style="15" customWidth="1"/>
    <col min="1282" max="1282" width="15.28515625" style="15" customWidth="1"/>
    <col min="1283" max="1283" width="17.5703125" style="15" customWidth="1"/>
    <col min="1284" max="1284" width="18.7109375" style="15" customWidth="1"/>
    <col min="1285" max="1285" width="17" style="15" customWidth="1"/>
    <col min="1286" max="1287" width="15.42578125" style="15" customWidth="1"/>
    <col min="1288" max="1288" width="16.5703125" style="15" customWidth="1"/>
    <col min="1289" max="1289" width="14.28515625" style="15" customWidth="1"/>
    <col min="1290" max="1290" width="15" style="15" customWidth="1"/>
    <col min="1291" max="1291" width="15.5703125" style="15" customWidth="1"/>
    <col min="1292" max="1292" width="12" style="15" customWidth="1"/>
    <col min="1293" max="1293" width="17.42578125" style="15" customWidth="1"/>
    <col min="1294" max="1294" width="17.28515625" style="15" customWidth="1"/>
    <col min="1295" max="1536" width="9.140625" style="15"/>
    <col min="1537" max="1537" width="29.7109375" style="15" customWidth="1"/>
    <col min="1538" max="1538" width="15.28515625" style="15" customWidth="1"/>
    <col min="1539" max="1539" width="17.5703125" style="15" customWidth="1"/>
    <col min="1540" max="1540" width="18.7109375" style="15" customWidth="1"/>
    <col min="1541" max="1541" width="17" style="15" customWidth="1"/>
    <col min="1542" max="1543" width="15.42578125" style="15" customWidth="1"/>
    <col min="1544" max="1544" width="16.5703125" style="15" customWidth="1"/>
    <col min="1545" max="1545" width="14.28515625" style="15" customWidth="1"/>
    <col min="1546" max="1546" width="15" style="15" customWidth="1"/>
    <col min="1547" max="1547" width="15.5703125" style="15" customWidth="1"/>
    <col min="1548" max="1548" width="12" style="15" customWidth="1"/>
    <col min="1549" max="1549" width="17.42578125" style="15" customWidth="1"/>
    <col min="1550" max="1550" width="17.28515625" style="15" customWidth="1"/>
    <col min="1551" max="1792" width="9.140625" style="15"/>
    <col min="1793" max="1793" width="29.7109375" style="15" customWidth="1"/>
    <col min="1794" max="1794" width="15.28515625" style="15" customWidth="1"/>
    <col min="1795" max="1795" width="17.5703125" style="15" customWidth="1"/>
    <col min="1796" max="1796" width="18.7109375" style="15" customWidth="1"/>
    <col min="1797" max="1797" width="17" style="15" customWidth="1"/>
    <col min="1798" max="1799" width="15.42578125" style="15" customWidth="1"/>
    <col min="1800" max="1800" width="16.5703125" style="15" customWidth="1"/>
    <col min="1801" max="1801" width="14.28515625" style="15" customWidth="1"/>
    <col min="1802" max="1802" width="15" style="15" customWidth="1"/>
    <col min="1803" max="1803" width="15.5703125" style="15" customWidth="1"/>
    <col min="1804" max="1804" width="12" style="15" customWidth="1"/>
    <col min="1805" max="1805" width="17.42578125" style="15" customWidth="1"/>
    <col min="1806" max="1806" width="17.28515625" style="15" customWidth="1"/>
    <col min="1807" max="2048" width="9.140625" style="15"/>
    <col min="2049" max="2049" width="29.7109375" style="15" customWidth="1"/>
    <col min="2050" max="2050" width="15.28515625" style="15" customWidth="1"/>
    <col min="2051" max="2051" width="17.5703125" style="15" customWidth="1"/>
    <col min="2052" max="2052" width="18.7109375" style="15" customWidth="1"/>
    <col min="2053" max="2053" width="17" style="15" customWidth="1"/>
    <col min="2054" max="2055" width="15.42578125" style="15" customWidth="1"/>
    <col min="2056" max="2056" width="16.5703125" style="15" customWidth="1"/>
    <col min="2057" max="2057" width="14.28515625" style="15" customWidth="1"/>
    <col min="2058" max="2058" width="15" style="15" customWidth="1"/>
    <col min="2059" max="2059" width="15.5703125" style="15" customWidth="1"/>
    <col min="2060" max="2060" width="12" style="15" customWidth="1"/>
    <col min="2061" max="2061" width="17.42578125" style="15" customWidth="1"/>
    <col min="2062" max="2062" width="17.28515625" style="15" customWidth="1"/>
    <col min="2063" max="2304" width="9.140625" style="15"/>
    <col min="2305" max="2305" width="29.7109375" style="15" customWidth="1"/>
    <col min="2306" max="2306" width="15.28515625" style="15" customWidth="1"/>
    <col min="2307" max="2307" width="17.5703125" style="15" customWidth="1"/>
    <col min="2308" max="2308" width="18.7109375" style="15" customWidth="1"/>
    <col min="2309" max="2309" width="17" style="15" customWidth="1"/>
    <col min="2310" max="2311" width="15.42578125" style="15" customWidth="1"/>
    <col min="2312" max="2312" width="16.5703125" style="15" customWidth="1"/>
    <col min="2313" max="2313" width="14.28515625" style="15" customWidth="1"/>
    <col min="2314" max="2314" width="15" style="15" customWidth="1"/>
    <col min="2315" max="2315" width="15.5703125" style="15" customWidth="1"/>
    <col min="2316" max="2316" width="12" style="15" customWidth="1"/>
    <col min="2317" max="2317" width="17.42578125" style="15" customWidth="1"/>
    <col min="2318" max="2318" width="17.28515625" style="15" customWidth="1"/>
    <col min="2319" max="2560" width="9.140625" style="15"/>
    <col min="2561" max="2561" width="29.7109375" style="15" customWidth="1"/>
    <col min="2562" max="2562" width="15.28515625" style="15" customWidth="1"/>
    <col min="2563" max="2563" width="17.5703125" style="15" customWidth="1"/>
    <col min="2564" max="2564" width="18.7109375" style="15" customWidth="1"/>
    <col min="2565" max="2565" width="17" style="15" customWidth="1"/>
    <col min="2566" max="2567" width="15.42578125" style="15" customWidth="1"/>
    <col min="2568" max="2568" width="16.5703125" style="15" customWidth="1"/>
    <col min="2569" max="2569" width="14.28515625" style="15" customWidth="1"/>
    <col min="2570" max="2570" width="15" style="15" customWidth="1"/>
    <col min="2571" max="2571" width="15.5703125" style="15" customWidth="1"/>
    <col min="2572" max="2572" width="12" style="15" customWidth="1"/>
    <col min="2573" max="2573" width="17.42578125" style="15" customWidth="1"/>
    <col min="2574" max="2574" width="17.28515625" style="15" customWidth="1"/>
    <col min="2575" max="2816" width="9.140625" style="15"/>
    <col min="2817" max="2817" width="29.7109375" style="15" customWidth="1"/>
    <col min="2818" max="2818" width="15.28515625" style="15" customWidth="1"/>
    <col min="2819" max="2819" width="17.5703125" style="15" customWidth="1"/>
    <col min="2820" max="2820" width="18.7109375" style="15" customWidth="1"/>
    <col min="2821" max="2821" width="17" style="15" customWidth="1"/>
    <col min="2822" max="2823" width="15.42578125" style="15" customWidth="1"/>
    <col min="2824" max="2824" width="16.5703125" style="15" customWidth="1"/>
    <col min="2825" max="2825" width="14.28515625" style="15" customWidth="1"/>
    <col min="2826" max="2826" width="15" style="15" customWidth="1"/>
    <col min="2827" max="2827" width="15.5703125" style="15" customWidth="1"/>
    <col min="2828" max="2828" width="12" style="15" customWidth="1"/>
    <col min="2829" max="2829" width="17.42578125" style="15" customWidth="1"/>
    <col min="2830" max="2830" width="17.28515625" style="15" customWidth="1"/>
    <col min="2831" max="3072" width="9.140625" style="15"/>
    <col min="3073" max="3073" width="29.7109375" style="15" customWidth="1"/>
    <col min="3074" max="3074" width="15.28515625" style="15" customWidth="1"/>
    <col min="3075" max="3075" width="17.5703125" style="15" customWidth="1"/>
    <col min="3076" max="3076" width="18.7109375" style="15" customWidth="1"/>
    <col min="3077" max="3077" width="17" style="15" customWidth="1"/>
    <col min="3078" max="3079" width="15.42578125" style="15" customWidth="1"/>
    <col min="3080" max="3080" width="16.5703125" style="15" customWidth="1"/>
    <col min="3081" max="3081" width="14.28515625" style="15" customWidth="1"/>
    <col min="3082" max="3082" width="15" style="15" customWidth="1"/>
    <col min="3083" max="3083" width="15.5703125" style="15" customWidth="1"/>
    <col min="3084" max="3084" width="12" style="15" customWidth="1"/>
    <col min="3085" max="3085" width="17.42578125" style="15" customWidth="1"/>
    <col min="3086" max="3086" width="17.28515625" style="15" customWidth="1"/>
    <col min="3087" max="3328" width="9.140625" style="15"/>
    <col min="3329" max="3329" width="29.7109375" style="15" customWidth="1"/>
    <col min="3330" max="3330" width="15.28515625" style="15" customWidth="1"/>
    <col min="3331" max="3331" width="17.5703125" style="15" customWidth="1"/>
    <col min="3332" max="3332" width="18.7109375" style="15" customWidth="1"/>
    <col min="3333" max="3333" width="17" style="15" customWidth="1"/>
    <col min="3334" max="3335" width="15.42578125" style="15" customWidth="1"/>
    <col min="3336" max="3336" width="16.5703125" style="15" customWidth="1"/>
    <col min="3337" max="3337" width="14.28515625" style="15" customWidth="1"/>
    <col min="3338" max="3338" width="15" style="15" customWidth="1"/>
    <col min="3339" max="3339" width="15.5703125" style="15" customWidth="1"/>
    <col min="3340" max="3340" width="12" style="15" customWidth="1"/>
    <col min="3341" max="3341" width="17.42578125" style="15" customWidth="1"/>
    <col min="3342" max="3342" width="17.28515625" style="15" customWidth="1"/>
    <col min="3343" max="3584" width="9.140625" style="15"/>
    <col min="3585" max="3585" width="29.7109375" style="15" customWidth="1"/>
    <col min="3586" max="3586" width="15.28515625" style="15" customWidth="1"/>
    <col min="3587" max="3587" width="17.5703125" style="15" customWidth="1"/>
    <col min="3588" max="3588" width="18.7109375" style="15" customWidth="1"/>
    <col min="3589" max="3589" width="17" style="15" customWidth="1"/>
    <col min="3590" max="3591" width="15.42578125" style="15" customWidth="1"/>
    <col min="3592" max="3592" width="16.5703125" style="15" customWidth="1"/>
    <col min="3593" max="3593" width="14.28515625" style="15" customWidth="1"/>
    <col min="3594" max="3594" width="15" style="15" customWidth="1"/>
    <col min="3595" max="3595" width="15.5703125" style="15" customWidth="1"/>
    <col min="3596" max="3596" width="12" style="15" customWidth="1"/>
    <col min="3597" max="3597" width="17.42578125" style="15" customWidth="1"/>
    <col min="3598" max="3598" width="17.28515625" style="15" customWidth="1"/>
    <col min="3599" max="3840" width="9.140625" style="15"/>
    <col min="3841" max="3841" width="29.7109375" style="15" customWidth="1"/>
    <col min="3842" max="3842" width="15.28515625" style="15" customWidth="1"/>
    <col min="3843" max="3843" width="17.5703125" style="15" customWidth="1"/>
    <col min="3844" max="3844" width="18.7109375" style="15" customWidth="1"/>
    <col min="3845" max="3845" width="17" style="15" customWidth="1"/>
    <col min="3846" max="3847" width="15.42578125" style="15" customWidth="1"/>
    <col min="3848" max="3848" width="16.5703125" style="15" customWidth="1"/>
    <col min="3849" max="3849" width="14.28515625" style="15" customWidth="1"/>
    <col min="3850" max="3850" width="15" style="15" customWidth="1"/>
    <col min="3851" max="3851" width="15.5703125" style="15" customWidth="1"/>
    <col min="3852" max="3852" width="12" style="15" customWidth="1"/>
    <col min="3853" max="3853" width="17.42578125" style="15" customWidth="1"/>
    <col min="3854" max="3854" width="17.28515625" style="15" customWidth="1"/>
    <col min="3855" max="4096" width="9.140625" style="15"/>
    <col min="4097" max="4097" width="29.7109375" style="15" customWidth="1"/>
    <col min="4098" max="4098" width="15.28515625" style="15" customWidth="1"/>
    <col min="4099" max="4099" width="17.5703125" style="15" customWidth="1"/>
    <col min="4100" max="4100" width="18.7109375" style="15" customWidth="1"/>
    <col min="4101" max="4101" width="17" style="15" customWidth="1"/>
    <col min="4102" max="4103" width="15.42578125" style="15" customWidth="1"/>
    <col min="4104" max="4104" width="16.5703125" style="15" customWidth="1"/>
    <col min="4105" max="4105" width="14.28515625" style="15" customWidth="1"/>
    <col min="4106" max="4106" width="15" style="15" customWidth="1"/>
    <col min="4107" max="4107" width="15.5703125" style="15" customWidth="1"/>
    <col min="4108" max="4108" width="12" style="15" customWidth="1"/>
    <col min="4109" max="4109" width="17.42578125" style="15" customWidth="1"/>
    <col min="4110" max="4110" width="17.28515625" style="15" customWidth="1"/>
    <col min="4111" max="4352" width="9.140625" style="15"/>
    <col min="4353" max="4353" width="29.7109375" style="15" customWidth="1"/>
    <col min="4354" max="4354" width="15.28515625" style="15" customWidth="1"/>
    <col min="4355" max="4355" width="17.5703125" style="15" customWidth="1"/>
    <col min="4356" max="4356" width="18.7109375" style="15" customWidth="1"/>
    <col min="4357" max="4357" width="17" style="15" customWidth="1"/>
    <col min="4358" max="4359" width="15.42578125" style="15" customWidth="1"/>
    <col min="4360" max="4360" width="16.5703125" style="15" customWidth="1"/>
    <col min="4361" max="4361" width="14.28515625" style="15" customWidth="1"/>
    <col min="4362" max="4362" width="15" style="15" customWidth="1"/>
    <col min="4363" max="4363" width="15.5703125" style="15" customWidth="1"/>
    <col min="4364" max="4364" width="12" style="15" customWidth="1"/>
    <col min="4365" max="4365" width="17.42578125" style="15" customWidth="1"/>
    <col min="4366" max="4366" width="17.28515625" style="15" customWidth="1"/>
    <col min="4367" max="4608" width="9.140625" style="15"/>
    <col min="4609" max="4609" width="29.7109375" style="15" customWidth="1"/>
    <col min="4610" max="4610" width="15.28515625" style="15" customWidth="1"/>
    <col min="4611" max="4611" width="17.5703125" style="15" customWidth="1"/>
    <col min="4612" max="4612" width="18.7109375" style="15" customWidth="1"/>
    <col min="4613" max="4613" width="17" style="15" customWidth="1"/>
    <col min="4614" max="4615" width="15.42578125" style="15" customWidth="1"/>
    <col min="4616" max="4616" width="16.5703125" style="15" customWidth="1"/>
    <col min="4617" max="4617" width="14.28515625" style="15" customWidth="1"/>
    <col min="4618" max="4618" width="15" style="15" customWidth="1"/>
    <col min="4619" max="4619" width="15.5703125" style="15" customWidth="1"/>
    <col min="4620" max="4620" width="12" style="15" customWidth="1"/>
    <col min="4621" max="4621" width="17.42578125" style="15" customWidth="1"/>
    <col min="4622" max="4622" width="17.28515625" style="15" customWidth="1"/>
    <col min="4623" max="4864" width="9.140625" style="15"/>
    <col min="4865" max="4865" width="29.7109375" style="15" customWidth="1"/>
    <col min="4866" max="4866" width="15.28515625" style="15" customWidth="1"/>
    <col min="4867" max="4867" width="17.5703125" style="15" customWidth="1"/>
    <col min="4868" max="4868" width="18.7109375" style="15" customWidth="1"/>
    <col min="4869" max="4869" width="17" style="15" customWidth="1"/>
    <col min="4870" max="4871" width="15.42578125" style="15" customWidth="1"/>
    <col min="4872" max="4872" width="16.5703125" style="15" customWidth="1"/>
    <col min="4873" max="4873" width="14.28515625" style="15" customWidth="1"/>
    <col min="4874" max="4874" width="15" style="15" customWidth="1"/>
    <col min="4875" max="4875" width="15.5703125" style="15" customWidth="1"/>
    <col min="4876" max="4876" width="12" style="15" customWidth="1"/>
    <col min="4877" max="4877" width="17.42578125" style="15" customWidth="1"/>
    <col min="4878" max="4878" width="17.28515625" style="15" customWidth="1"/>
    <col min="4879" max="5120" width="9.140625" style="15"/>
    <col min="5121" max="5121" width="29.7109375" style="15" customWidth="1"/>
    <col min="5122" max="5122" width="15.28515625" style="15" customWidth="1"/>
    <col min="5123" max="5123" width="17.5703125" style="15" customWidth="1"/>
    <col min="5124" max="5124" width="18.7109375" style="15" customWidth="1"/>
    <col min="5125" max="5125" width="17" style="15" customWidth="1"/>
    <col min="5126" max="5127" width="15.42578125" style="15" customWidth="1"/>
    <col min="5128" max="5128" width="16.5703125" style="15" customWidth="1"/>
    <col min="5129" max="5129" width="14.28515625" style="15" customWidth="1"/>
    <col min="5130" max="5130" width="15" style="15" customWidth="1"/>
    <col min="5131" max="5131" width="15.5703125" style="15" customWidth="1"/>
    <col min="5132" max="5132" width="12" style="15" customWidth="1"/>
    <col min="5133" max="5133" width="17.42578125" style="15" customWidth="1"/>
    <col min="5134" max="5134" width="17.28515625" style="15" customWidth="1"/>
    <col min="5135" max="5376" width="9.140625" style="15"/>
    <col min="5377" max="5377" width="29.7109375" style="15" customWidth="1"/>
    <col min="5378" max="5378" width="15.28515625" style="15" customWidth="1"/>
    <col min="5379" max="5379" width="17.5703125" style="15" customWidth="1"/>
    <col min="5380" max="5380" width="18.7109375" style="15" customWidth="1"/>
    <col min="5381" max="5381" width="17" style="15" customWidth="1"/>
    <col min="5382" max="5383" width="15.42578125" style="15" customWidth="1"/>
    <col min="5384" max="5384" width="16.5703125" style="15" customWidth="1"/>
    <col min="5385" max="5385" width="14.28515625" style="15" customWidth="1"/>
    <col min="5386" max="5386" width="15" style="15" customWidth="1"/>
    <col min="5387" max="5387" width="15.5703125" style="15" customWidth="1"/>
    <col min="5388" max="5388" width="12" style="15" customWidth="1"/>
    <col min="5389" max="5389" width="17.42578125" style="15" customWidth="1"/>
    <col min="5390" max="5390" width="17.28515625" style="15" customWidth="1"/>
    <col min="5391" max="5632" width="9.140625" style="15"/>
    <col min="5633" max="5633" width="29.7109375" style="15" customWidth="1"/>
    <col min="5634" max="5634" width="15.28515625" style="15" customWidth="1"/>
    <col min="5635" max="5635" width="17.5703125" style="15" customWidth="1"/>
    <col min="5636" max="5636" width="18.7109375" style="15" customWidth="1"/>
    <col min="5637" max="5637" width="17" style="15" customWidth="1"/>
    <col min="5638" max="5639" width="15.42578125" style="15" customWidth="1"/>
    <col min="5640" max="5640" width="16.5703125" style="15" customWidth="1"/>
    <col min="5641" max="5641" width="14.28515625" style="15" customWidth="1"/>
    <col min="5642" max="5642" width="15" style="15" customWidth="1"/>
    <col min="5643" max="5643" width="15.5703125" style="15" customWidth="1"/>
    <col min="5644" max="5644" width="12" style="15" customWidth="1"/>
    <col min="5645" max="5645" width="17.42578125" style="15" customWidth="1"/>
    <col min="5646" max="5646" width="17.28515625" style="15" customWidth="1"/>
    <col min="5647" max="5888" width="9.140625" style="15"/>
    <col min="5889" max="5889" width="29.7109375" style="15" customWidth="1"/>
    <col min="5890" max="5890" width="15.28515625" style="15" customWidth="1"/>
    <col min="5891" max="5891" width="17.5703125" style="15" customWidth="1"/>
    <col min="5892" max="5892" width="18.7109375" style="15" customWidth="1"/>
    <col min="5893" max="5893" width="17" style="15" customWidth="1"/>
    <col min="5894" max="5895" width="15.42578125" style="15" customWidth="1"/>
    <col min="5896" max="5896" width="16.5703125" style="15" customWidth="1"/>
    <col min="5897" max="5897" width="14.28515625" style="15" customWidth="1"/>
    <col min="5898" max="5898" width="15" style="15" customWidth="1"/>
    <col min="5899" max="5899" width="15.5703125" style="15" customWidth="1"/>
    <col min="5900" max="5900" width="12" style="15" customWidth="1"/>
    <col min="5901" max="5901" width="17.42578125" style="15" customWidth="1"/>
    <col min="5902" max="5902" width="17.28515625" style="15" customWidth="1"/>
    <col min="5903" max="6144" width="9.140625" style="15"/>
    <col min="6145" max="6145" width="29.7109375" style="15" customWidth="1"/>
    <col min="6146" max="6146" width="15.28515625" style="15" customWidth="1"/>
    <col min="6147" max="6147" width="17.5703125" style="15" customWidth="1"/>
    <col min="6148" max="6148" width="18.7109375" style="15" customWidth="1"/>
    <col min="6149" max="6149" width="17" style="15" customWidth="1"/>
    <col min="6150" max="6151" width="15.42578125" style="15" customWidth="1"/>
    <col min="6152" max="6152" width="16.5703125" style="15" customWidth="1"/>
    <col min="6153" max="6153" width="14.28515625" style="15" customWidth="1"/>
    <col min="6154" max="6154" width="15" style="15" customWidth="1"/>
    <col min="6155" max="6155" width="15.5703125" style="15" customWidth="1"/>
    <col min="6156" max="6156" width="12" style="15" customWidth="1"/>
    <col min="6157" max="6157" width="17.42578125" style="15" customWidth="1"/>
    <col min="6158" max="6158" width="17.28515625" style="15" customWidth="1"/>
    <col min="6159" max="6400" width="9.140625" style="15"/>
    <col min="6401" max="6401" width="29.7109375" style="15" customWidth="1"/>
    <col min="6402" max="6402" width="15.28515625" style="15" customWidth="1"/>
    <col min="6403" max="6403" width="17.5703125" style="15" customWidth="1"/>
    <col min="6404" max="6404" width="18.7109375" style="15" customWidth="1"/>
    <col min="6405" max="6405" width="17" style="15" customWidth="1"/>
    <col min="6406" max="6407" width="15.42578125" style="15" customWidth="1"/>
    <col min="6408" max="6408" width="16.5703125" style="15" customWidth="1"/>
    <col min="6409" max="6409" width="14.28515625" style="15" customWidth="1"/>
    <col min="6410" max="6410" width="15" style="15" customWidth="1"/>
    <col min="6411" max="6411" width="15.5703125" style="15" customWidth="1"/>
    <col min="6412" max="6412" width="12" style="15" customWidth="1"/>
    <col min="6413" max="6413" width="17.42578125" style="15" customWidth="1"/>
    <col min="6414" max="6414" width="17.28515625" style="15" customWidth="1"/>
    <col min="6415" max="6656" width="9.140625" style="15"/>
    <col min="6657" max="6657" width="29.7109375" style="15" customWidth="1"/>
    <col min="6658" max="6658" width="15.28515625" style="15" customWidth="1"/>
    <col min="6659" max="6659" width="17.5703125" style="15" customWidth="1"/>
    <col min="6660" max="6660" width="18.7109375" style="15" customWidth="1"/>
    <col min="6661" max="6661" width="17" style="15" customWidth="1"/>
    <col min="6662" max="6663" width="15.42578125" style="15" customWidth="1"/>
    <col min="6664" max="6664" width="16.5703125" style="15" customWidth="1"/>
    <col min="6665" max="6665" width="14.28515625" style="15" customWidth="1"/>
    <col min="6666" max="6666" width="15" style="15" customWidth="1"/>
    <col min="6667" max="6667" width="15.5703125" style="15" customWidth="1"/>
    <col min="6668" max="6668" width="12" style="15" customWidth="1"/>
    <col min="6669" max="6669" width="17.42578125" style="15" customWidth="1"/>
    <col min="6670" max="6670" width="17.28515625" style="15" customWidth="1"/>
    <col min="6671" max="6912" width="9.140625" style="15"/>
    <col min="6913" max="6913" width="29.7109375" style="15" customWidth="1"/>
    <col min="6914" max="6914" width="15.28515625" style="15" customWidth="1"/>
    <col min="6915" max="6915" width="17.5703125" style="15" customWidth="1"/>
    <col min="6916" max="6916" width="18.7109375" style="15" customWidth="1"/>
    <col min="6917" max="6917" width="17" style="15" customWidth="1"/>
    <col min="6918" max="6919" width="15.42578125" style="15" customWidth="1"/>
    <col min="6920" max="6920" width="16.5703125" style="15" customWidth="1"/>
    <col min="6921" max="6921" width="14.28515625" style="15" customWidth="1"/>
    <col min="6922" max="6922" width="15" style="15" customWidth="1"/>
    <col min="6923" max="6923" width="15.5703125" style="15" customWidth="1"/>
    <col min="6924" max="6924" width="12" style="15" customWidth="1"/>
    <col min="6925" max="6925" width="17.42578125" style="15" customWidth="1"/>
    <col min="6926" max="6926" width="17.28515625" style="15" customWidth="1"/>
    <col min="6927" max="7168" width="9.140625" style="15"/>
    <col min="7169" max="7169" width="29.7109375" style="15" customWidth="1"/>
    <col min="7170" max="7170" width="15.28515625" style="15" customWidth="1"/>
    <col min="7171" max="7171" width="17.5703125" style="15" customWidth="1"/>
    <col min="7172" max="7172" width="18.7109375" style="15" customWidth="1"/>
    <col min="7173" max="7173" width="17" style="15" customWidth="1"/>
    <col min="7174" max="7175" width="15.42578125" style="15" customWidth="1"/>
    <col min="7176" max="7176" width="16.5703125" style="15" customWidth="1"/>
    <col min="7177" max="7177" width="14.28515625" style="15" customWidth="1"/>
    <col min="7178" max="7178" width="15" style="15" customWidth="1"/>
    <col min="7179" max="7179" width="15.5703125" style="15" customWidth="1"/>
    <col min="7180" max="7180" width="12" style="15" customWidth="1"/>
    <col min="7181" max="7181" width="17.42578125" style="15" customWidth="1"/>
    <col min="7182" max="7182" width="17.28515625" style="15" customWidth="1"/>
    <col min="7183" max="7424" width="9.140625" style="15"/>
    <col min="7425" max="7425" width="29.7109375" style="15" customWidth="1"/>
    <col min="7426" max="7426" width="15.28515625" style="15" customWidth="1"/>
    <col min="7427" max="7427" width="17.5703125" style="15" customWidth="1"/>
    <col min="7428" max="7428" width="18.7109375" style="15" customWidth="1"/>
    <col min="7429" max="7429" width="17" style="15" customWidth="1"/>
    <col min="7430" max="7431" width="15.42578125" style="15" customWidth="1"/>
    <col min="7432" max="7432" width="16.5703125" style="15" customWidth="1"/>
    <col min="7433" max="7433" width="14.28515625" style="15" customWidth="1"/>
    <col min="7434" max="7434" width="15" style="15" customWidth="1"/>
    <col min="7435" max="7435" width="15.5703125" style="15" customWidth="1"/>
    <col min="7436" max="7436" width="12" style="15" customWidth="1"/>
    <col min="7437" max="7437" width="17.42578125" style="15" customWidth="1"/>
    <col min="7438" max="7438" width="17.28515625" style="15" customWidth="1"/>
    <col min="7439" max="7680" width="9.140625" style="15"/>
    <col min="7681" max="7681" width="29.7109375" style="15" customWidth="1"/>
    <col min="7682" max="7682" width="15.28515625" style="15" customWidth="1"/>
    <col min="7683" max="7683" width="17.5703125" style="15" customWidth="1"/>
    <col min="7684" max="7684" width="18.7109375" style="15" customWidth="1"/>
    <col min="7685" max="7685" width="17" style="15" customWidth="1"/>
    <col min="7686" max="7687" width="15.42578125" style="15" customWidth="1"/>
    <col min="7688" max="7688" width="16.5703125" style="15" customWidth="1"/>
    <col min="7689" max="7689" width="14.28515625" style="15" customWidth="1"/>
    <col min="7690" max="7690" width="15" style="15" customWidth="1"/>
    <col min="7691" max="7691" width="15.5703125" style="15" customWidth="1"/>
    <col min="7692" max="7692" width="12" style="15" customWidth="1"/>
    <col min="7693" max="7693" width="17.42578125" style="15" customWidth="1"/>
    <col min="7694" max="7694" width="17.28515625" style="15" customWidth="1"/>
    <col min="7695" max="7936" width="9.140625" style="15"/>
    <col min="7937" max="7937" width="29.7109375" style="15" customWidth="1"/>
    <col min="7938" max="7938" width="15.28515625" style="15" customWidth="1"/>
    <col min="7939" max="7939" width="17.5703125" style="15" customWidth="1"/>
    <col min="7940" max="7940" width="18.7109375" style="15" customWidth="1"/>
    <col min="7941" max="7941" width="17" style="15" customWidth="1"/>
    <col min="7942" max="7943" width="15.42578125" style="15" customWidth="1"/>
    <col min="7944" max="7944" width="16.5703125" style="15" customWidth="1"/>
    <col min="7945" max="7945" width="14.28515625" style="15" customWidth="1"/>
    <col min="7946" max="7946" width="15" style="15" customWidth="1"/>
    <col min="7947" max="7947" width="15.5703125" style="15" customWidth="1"/>
    <col min="7948" max="7948" width="12" style="15" customWidth="1"/>
    <col min="7949" max="7949" width="17.42578125" style="15" customWidth="1"/>
    <col min="7950" max="7950" width="17.28515625" style="15" customWidth="1"/>
    <col min="7951" max="8192" width="9.140625" style="15"/>
    <col min="8193" max="8193" width="29.7109375" style="15" customWidth="1"/>
    <col min="8194" max="8194" width="15.28515625" style="15" customWidth="1"/>
    <col min="8195" max="8195" width="17.5703125" style="15" customWidth="1"/>
    <col min="8196" max="8196" width="18.7109375" style="15" customWidth="1"/>
    <col min="8197" max="8197" width="17" style="15" customWidth="1"/>
    <col min="8198" max="8199" width="15.42578125" style="15" customWidth="1"/>
    <col min="8200" max="8200" width="16.5703125" style="15" customWidth="1"/>
    <col min="8201" max="8201" width="14.28515625" style="15" customWidth="1"/>
    <col min="8202" max="8202" width="15" style="15" customWidth="1"/>
    <col min="8203" max="8203" width="15.5703125" style="15" customWidth="1"/>
    <col min="8204" max="8204" width="12" style="15" customWidth="1"/>
    <col min="8205" max="8205" width="17.42578125" style="15" customWidth="1"/>
    <col min="8206" max="8206" width="17.28515625" style="15" customWidth="1"/>
    <col min="8207" max="8448" width="9.140625" style="15"/>
    <col min="8449" max="8449" width="29.7109375" style="15" customWidth="1"/>
    <col min="8450" max="8450" width="15.28515625" style="15" customWidth="1"/>
    <col min="8451" max="8451" width="17.5703125" style="15" customWidth="1"/>
    <col min="8452" max="8452" width="18.7109375" style="15" customWidth="1"/>
    <col min="8453" max="8453" width="17" style="15" customWidth="1"/>
    <col min="8454" max="8455" width="15.42578125" style="15" customWidth="1"/>
    <col min="8456" max="8456" width="16.5703125" style="15" customWidth="1"/>
    <col min="8457" max="8457" width="14.28515625" style="15" customWidth="1"/>
    <col min="8458" max="8458" width="15" style="15" customWidth="1"/>
    <col min="8459" max="8459" width="15.5703125" style="15" customWidth="1"/>
    <col min="8460" max="8460" width="12" style="15" customWidth="1"/>
    <col min="8461" max="8461" width="17.42578125" style="15" customWidth="1"/>
    <col min="8462" max="8462" width="17.28515625" style="15" customWidth="1"/>
    <col min="8463" max="8704" width="9.140625" style="15"/>
    <col min="8705" max="8705" width="29.7109375" style="15" customWidth="1"/>
    <col min="8706" max="8706" width="15.28515625" style="15" customWidth="1"/>
    <col min="8707" max="8707" width="17.5703125" style="15" customWidth="1"/>
    <col min="8708" max="8708" width="18.7109375" style="15" customWidth="1"/>
    <col min="8709" max="8709" width="17" style="15" customWidth="1"/>
    <col min="8710" max="8711" width="15.42578125" style="15" customWidth="1"/>
    <col min="8712" max="8712" width="16.5703125" style="15" customWidth="1"/>
    <col min="8713" max="8713" width="14.28515625" style="15" customWidth="1"/>
    <col min="8714" max="8714" width="15" style="15" customWidth="1"/>
    <col min="8715" max="8715" width="15.5703125" style="15" customWidth="1"/>
    <col min="8716" max="8716" width="12" style="15" customWidth="1"/>
    <col min="8717" max="8717" width="17.42578125" style="15" customWidth="1"/>
    <col min="8718" max="8718" width="17.28515625" style="15" customWidth="1"/>
    <col min="8719" max="8960" width="9.140625" style="15"/>
    <col min="8961" max="8961" width="29.7109375" style="15" customWidth="1"/>
    <col min="8962" max="8962" width="15.28515625" style="15" customWidth="1"/>
    <col min="8963" max="8963" width="17.5703125" style="15" customWidth="1"/>
    <col min="8964" max="8964" width="18.7109375" style="15" customWidth="1"/>
    <col min="8965" max="8965" width="17" style="15" customWidth="1"/>
    <col min="8966" max="8967" width="15.42578125" style="15" customWidth="1"/>
    <col min="8968" max="8968" width="16.5703125" style="15" customWidth="1"/>
    <col min="8969" max="8969" width="14.28515625" style="15" customWidth="1"/>
    <col min="8970" max="8970" width="15" style="15" customWidth="1"/>
    <col min="8971" max="8971" width="15.5703125" style="15" customWidth="1"/>
    <col min="8972" max="8972" width="12" style="15" customWidth="1"/>
    <col min="8973" max="8973" width="17.42578125" style="15" customWidth="1"/>
    <col min="8974" max="8974" width="17.28515625" style="15" customWidth="1"/>
    <col min="8975" max="9216" width="9.140625" style="15"/>
    <col min="9217" max="9217" width="29.7109375" style="15" customWidth="1"/>
    <col min="9218" max="9218" width="15.28515625" style="15" customWidth="1"/>
    <col min="9219" max="9219" width="17.5703125" style="15" customWidth="1"/>
    <col min="9220" max="9220" width="18.7109375" style="15" customWidth="1"/>
    <col min="9221" max="9221" width="17" style="15" customWidth="1"/>
    <col min="9222" max="9223" width="15.42578125" style="15" customWidth="1"/>
    <col min="9224" max="9224" width="16.5703125" style="15" customWidth="1"/>
    <col min="9225" max="9225" width="14.28515625" style="15" customWidth="1"/>
    <col min="9226" max="9226" width="15" style="15" customWidth="1"/>
    <col min="9227" max="9227" width="15.5703125" style="15" customWidth="1"/>
    <col min="9228" max="9228" width="12" style="15" customWidth="1"/>
    <col min="9229" max="9229" width="17.42578125" style="15" customWidth="1"/>
    <col min="9230" max="9230" width="17.28515625" style="15" customWidth="1"/>
    <col min="9231" max="9472" width="9.140625" style="15"/>
    <col min="9473" max="9473" width="29.7109375" style="15" customWidth="1"/>
    <col min="9474" max="9474" width="15.28515625" style="15" customWidth="1"/>
    <col min="9475" max="9475" width="17.5703125" style="15" customWidth="1"/>
    <col min="9476" max="9476" width="18.7109375" style="15" customWidth="1"/>
    <col min="9477" max="9477" width="17" style="15" customWidth="1"/>
    <col min="9478" max="9479" width="15.42578125" style="15" customWidth="1"/>
    <col min="9480" max="9480" width="16.5703125" style="15" customWidth="1"/>
    <col min="9481" max="9481" width="14.28515625" style="15" customWidth="1"/>
    <col min="9482" max="9482" width="15" style="15" customWidth="1"/>
    <col min="9483" max="9483" width="15.5703125" style="15" customWidth="1"/>
    <col min="9484" max="9484" width="12" style="15" customWidth="1"/>
    <col min="9485" max="9485" width="17.42578125" style="15" customWidth="1"/>
    <col min="9486" max="9486" width="17.28515625" style="15" customWidth="1"/>
    <col min="9487" max="9728" width="9.140625" style="15"/>
    <col min="9729" max="9729" width="29.7109375" style="15" customWidth="1"/>
    <col min="9730" max="9730" width="15.28515625" style="15" customWidth="1"/>
    <col min="9731" max="9731" width="17.5703125" style="15" customWidth="1"/>
    <col min="9732" max="9732" width="18.7109375" style="15" customWidth="1"/>
    <col min="9733" max="9733" width="17" style="15" customWidth="1"/>
    <col min="9734" max="9735" width="15.42578125" style="15" customWidth="1"/>
    <col min="9736" max="9736" width="16.5703125" style="15" customWidth="1"/>
    <col min="9737" max="9737" width="14.28515625" style="15" customWidth="1"/>
    <col min="9738" max="9738" width="15" style="15" customWidth="1"/>
    <col min="9739" max="9739" width="15.5703125" style="15" customWidth="1"/>
    <col min="9740" max="9740" width="12" style="15" customWidth="1"/>
    <col min="9741" max="9741" width="17.42578125" style="15" customWidth="1"/>
    <col min="9742" max="9742" width="17.28515625" style="15" customWidth="1"/>
    <col min="9743" max="9984" width="9.140625" style="15"/>
    <col min="9985" max="9985" width="29.7109375" style="15" customWidth="1"/>
    <col min="9986" max="9986" width="15.28515625" style="15" customWidth="1"/>
    <col min="9987" max="9987" width="17.5703125" style="15" customWidth="1"/>
    <col min="9988" max="9988" width="18.7109375" style="15" customWidth="1"/>
    <col min="9989" max="9989" width="17" style="15" customWidth="1"/>
    <col min="9990" max="9991" width="15.42578125" style="15" customWidth="1"/>
    <col min="9992" max="9992" width="16.5703125" style="15" customWidth="1"/>
    <col min="9993" max="9993" width="14.28515625" style="15" customWidth="1"/>
    <col min="9994" max="9994" width="15" style="15" customWidth="1"/>
    <col min="9995" max="9995" width="15.5703125" style="15" customWidth="1"/>
    <col min="9996" max="9996" width="12" style="15" customWidth="1"/>
    <col min="9997" max="9997" width="17.42578125" style="15" customWidth="1"/>
    <col min="9998" max="9998" width="17.28515625" style="15" customWidth="1"/>
    <col min="9999" max="10240" width="9.140625" style="15"/>
    <col min="10241" max="10241" width="29.7109375" style="15" customWidth="1"/>
    <col min="10242" max="10242" width="15.28515625" style="15" customWidth="1"/>
    <col min="10243" max="10243" width="17.5703125" style="15" customWidth="1"/>
    <col min="10244" max="10244" width="18.7109375" style="15" customWidth="1"/>
    <col min="10245" max="10245" width="17" style="15" customWidth="1"/>
    <col min="10246" max="10247" width="15.42578125" style="15" customWidth="1"/>
    <col min="10248" max="10248" width="16.5703125" style="15" customWidth="1"/>
    <col min="10249" max="10249" width="14.28515625" style="15" customWidth="1"/>
    <col min="10250" max="10250" width="15" style="15" customWidth="1"/>
    <col min="10251" max="10251" width="15.5703125" style="15" customWidth="1"/>
    <col min="10252" max="10252" width="12" style="15" customWidth="1"/>
    <col min="10253" max="10253" width="17.42578125" style="15" customWidth="1"/>
    <col min="10254" max="10254" width="17.28515625" style="15" customWidth="1"/>
    <col min="10255" max="10496" width="9.140625" style="15"/>
    <col min="10497" max="10497" width="29.7109375" style="15" customWidth="1"/>
    <col min="10498" max="10498" width="15.28515625" style="15" customWidth="1"/>
    <col min="10499" max="10499" width="17.5703125" style="15" customWidth="1"/>
    <col min="10500" max="10500" width="18.7109375" style="15" customWidth="1"/>
    <col min="10501" max="10501" width="17" style="15" customWidth="1"/>
    <col min="10502" max="10503" width="15.42578125" style="15" customWidth="1"/>
    <col min="10504" max="10504" width="16.5703125" style="15" customWidth="1"/>
    <col min="10505" max="10505" width="14.28515625" style="15" customWidth="1"/>
    <col min="10506" max="10506" width="15" style="15" customWidth="1"/>
    <col min="10507" max="10507" width="15.5703125" style="15" customWidth="1"/>
    <col min="10508" max="10508" width="12" style="15" customWidth="1"/>
    <col min="10509" max="10509" width="17.42578125" style="15" customWidth="1"/>
    <col min="10510" max="10510" width="17.28515625" style="15" customWidth="1"/>
    <col min="10511" max="10752" width="9.140625" style="15"/>
    <col min="10753" max="10753" width="29.7109375" style="15" customWidth="1"/>
    <col min="10754" max="10754" width="15.28515625" style="15" customWidth="1"/>
    <col min="10755" max="10755" width="17.5703125" style="15" customWidth="1"/>
    <col min="10756" max="10756" width="18.7109375" style="15" customWidth="1"/>
    <col min="10757" max="10757" width="17" style="15" customWidth="1"/>
    <col min="10758" max="10759" width="15.42578125" style="15" customWidth="1"/>
    <col min="10760" max="10760" width="16.5703125" style="15" customWidth="1"/>
    <col min="10761" max="10761" width="14.28515625" style="15" customWidth="1"/>
    <col min="10762" max="10762" width="15" style="15" customWidth="1"/>
    <col min="10763" max="10763" width="15.5703125" style="15" customWidth="1"/>
    <col min="10764" max="10764" width="12" style="15" customWidth="1"/>
    <col min="10765" max="10765" width="17.42578125" style="15" customWidth="1"/>
    <col min="10766" max="10766" width="17.28515625" style="15" customWidth="1"/>
    <col min="10767" max="11008" width="9.140625" style="15"/>
    <col min="11009" max="11009" width="29.7109375" style="15" customWidth="1"/>
    <col min="11010" max="11010" width="15.28515625" style="15" customWidth="1"/>
    <col min="11011" max="11011" width="17.5703125" style="15" customWidth="1"/>
    <col min="11012" max="11012" width="18.7109375" style="15" customWidth="1"/>
    <col min="11013" max="11013" width="17" style="15" customWidth="1"/>
    <col min="11014" max="11015" width="15.42578125" style="15" customWidth="1"/>
    <col min="11016" max="11016" width="16.5703125" style="15" customWidth="1"/>
    <col min="11017" max="11017" width="14.28515625" style="15" customWidth="1"/>
    <col min="11018" max="11018" width="15" style="15" customWidth="1"/>
    <col min="11019" max="11019" width="15.5703125" style="15" customWidth="1"/>
    <col min="11020" max="11020" width="12" style="15" customWidth="1"/>
    <col min="11021" max="11021" width="17.42578125" style="15" customWidth="1"/>
    <col min="11022" max="11022" width="17.28515625" style="15" customWidth="1"/>
    <col min="11023" max="11264" width="9.140625" style="15"/>
    <col min="11265" max="11265" width="29.7109375" style="15" customWidth="1"/>
    <col min="11266" max="11266" width="15.28515625" style="15" customWidth="1"/>
    <col min="11267" max="11267" width="17.5703125" style="15" customWidth="1"/>
    <col min="11268" max="11268" width="18.7109375" style="15" customWidth="1"/>
    <col min="11269" max="11269" width="17" style="15" customWidth="1"/>
    <col min="11270" max="11271" width="15.42578125" style="15" customWidth="1"/>
    <col min="11272" max="11272" width="16.5703125" style="15" customWidth="1"/>
    <col min="11273" max="11273" width="14.28515625" style="15" customWidth="1"/>
    <col min="11274" max="11274" width="15" style="15" customWidth="1"/>
    <col min="11275" max="11275" width="15.5703125" style="15" customWidth="1"/>
    <col min="11276" max="11276" width="12" style="15" customWidth="1"/>
    <col min="11277" max="11277" width="17.42578125" style="15" customWidth="1"/>
    <col min="11278" max="11278" width="17.28515625" style="15" customWidth="1"/>
    <col min="11279" max="11520" width="9.140625" style="15"/>
    <col min="11521" max="11521" width="29.7109375" style="15" customWidth="1"/>
    <col min="11522" max="11522" width="15.28515625" style="15" customWidth="1"/>
    <col min="11523" max="11523" width="17.5703125" style="15" customWidth="1"/>
    <col min="11524" max="11524" width="18.7109375" style="15" customWidth="1"/>
    <col min="11525" max="11525" width="17" style="15" customWidth="1"/>
    <col min="11526" max="11527" width="15.42578125" style="15" customWidth="1"/>
    <col min="11528" max="11528" width="16.5703125" style="15" customWidth="1"/>
    <col min="11529" max="11529" width="14.28515625" style="15" customWidth="1"/>
    <col min="11530" max="11530" width="15" style="15" customWidth="1"/>
    <col min="11531" max="11531" width="15.5703125" style="15" customWidth="1"/>
    <col min="11532" max="11532" width="12" style="15" customWidth="1"/>
    <col min="11533" max="11533" width="17.42578125" style="15" customWidth="1"/>
    <col min="11534" max="11534" width="17.28515625" style="15" customWidth="1"/>
    <col min="11535" max="11776" width="9.140625" style="15"/>
    <col min="11777" max="11777" width="29.7109375" style="15" customWidth="1"/>
    <col min="11778" max="11778" width="15.28515625" style="15" customWidth="1"/>
    <col min="11779" max="11779" width="17.5703125" style="15" customWidth="1"/>
    <col min="11780" max="11780" width="18.7109375" style="15" customWidth="1"/>
    <col min="11781" max="11781" width="17" style="15" customWidth="1"/>
    <col min="11782" max="11783" width="15.42578125" style="15" customWidth="1"/>
    <col min="11784" max="11784" width="16.5703125" style="15" customWidth="1"/>
    <col min="11785" max="11785" width="14.28515625" style="15" customWidth="1"/>
    <col min="11786" max="11786" width="15" style="15" customWidth="1"/>
    <col min="11787" max="11787" width="15.5703125" style="15" customWidth="1"/>
    <col min="11788" max="11788" width="12" style="15" customWidth="1"/>
    <col min="11789" max="11789" width="17.42578125" style="15" customWidth="1"/>
    <col min="11790" max="11790" width="17.28515625" style="15" customWidth="1"/>
    <col min="11791" max="12032" width="9.140625" style="15"/>
    <col min="12033" max="12033" width="29.7109375" style="15" customWidth="1"/>
    <col min="12034" max="12034" width="15.28515625" style="15" customWidth="1"/>
    <col min="12035" max="12035" width="17.5703125" style="15" customWidth="1"/>
    <col min="12036" max="12036" width="18.7109375" style="15" customWidth="1"/>
    <col min="12037" max="12037" width="17" style="15" customWidth="1"/>
    <col min="12038" max="12039" width="15.42578125" style="15" customWidth="1"/>
    <col min="12040" max="12040" width="16.5703125" style="15" customWidth="1"/>
    <col min="12041" max="12041" width="14.28515625" style="15" customWidth="1"/>
    <col min="12042" max="12042" width="15" style="15" customWidth="1"/>
    <col min="12043" max="12043" width="15.5703125" style="15" customWidth="1"/>
    <col min="12044" max="12044" width="12" style="15" customWidth="1"/>
    <col min="12045" max="12045" width="17.42578125" style="15" customWidth="1"/>
    <col min="12046" max="12046" width="17.28515625" style="15" customWidth="1"/>
    <col min="12047" max="12288" width="9.140625" style="15"/>
    <col min="12289" max="12289" width="29.7109375" style="15" customWidth="1"/>
    <col min="12290" max="12290" width="15.28515625" style="15" customWidth="1"/>
    <col min="12291" max="12291" width="17.5703125" style="15" customWidth="1"/>
    <col min="12292" max="12292" width="18.7109375" style="15" customWidth="1"/>
    <col min="12293" max="12293" width="17" style="15" customWidth="1"/>
    <col min="12294" max="12295" width="15.42578125" style="15" customWidth="1"/>
    <col min="12296" max="12296" width="16.5703125" style="15" customWidth="1"/>
    <col min="12297" max="12297" width="14.28515625" style="15" customWidth="1"/>
    <col min="12298" max="12298" width="15" style="15" customWidth="1"/>
    <col min="12299" max="12299" width="15.5703125" style="15" customWidth="1"/>
    <col min="12300" max="12300" width="12" style="15" customWidth="1"/>
    <col min="12301" max="12301" width="17.42578125" style="15" customWidth="1"/>
    <col min="12302" max="12302" width="17.28515625" style="15" customWidth="1"/>
    <col min="12303" max="12544" width="9.140625" style="15"/>
    <col min="12545" max="12545" width="29.7109375" style="15" customWidth="1"/>
    <col min="12546" max="12546" width="15.28515625" style="15" customWidth="1"/>
    <col min="12547" max="12547" width="17.5703125" style="15" customWidth="1"/>
    <col min="12548" max="12548" width="18.7109375" style="15" customWidth="1"/>
    <col min="12549" max="12549" width="17" style="15" customWidth="1"/>
    <col min="12550" max="12551" width="15.42578125" style="15" customWidth="1"/>
    <col min="12552" max="12552" width="16.5703125" style="15" customWidth="1"/>
    <col min="12553" max="12553" width="14.28515625" style="15" customWidth="1"/>
    <col min="12554" max="12554" width="15" style="15" customWidth="1"/>
    <col min="12555" max="12555" width="15.5703125" style="15" customWidth="1"/>
    <col min="12556" max="12556" width="12" style="15" customWidth="1"/>
    <col min="12557" max="12557" width="17.42578125" style="15" customWidth="1"/>
    <col min="12558" max="12558" width="17.28515625" style="15" customWidth="1"/>
    <col min="12559" max="12800" width="9.140625" style="15"/>
    <col min="12801" max="12801" width="29.7109375" style="15" customWidth="1"/>
    <col min="12802" max="12802" width="15.28515625" style="15" customWidth="1"/>
    <col min="12803" max="12803" width="17.5703125" style="15" customWidth="1"/>
    <col min="12804" max="12804" width="18.7109375" style="15" customWidth="1"/>
    <col min="12805" max="12805" width="17" style="15" customWidth="1"/>
    <col min="12806" max="12807" width="15.42578125" style="15" customWidth="1"/>
    <col min="12808" max="12808" width="16.5703125" style="15" customWidth="1"/>
    <col min="12809" max="12809" width="14.28515625" style="15" customWidth="1"/>
    <col min="12810" max="12810" width="15" style="15" customWidth="1"/>
    <col min="12811" max="12811" width="15.5703125" style="15" customWidth="1"/>
    <col min="12812" max="12812" width="12" style="15" customWidth="1"/>
    <col min="12813" max="12813" width="17.42578125" style="15" customWidth="1"/>
    <col min="12814" max="12814" width="17.28515625" style="15" customWidth="1"/>
    <col min="12815" max="13056" width="9.140625" style="15"/>
    <col min="13057" max="13057" width="29.7109375" style="15" customWidth="1"/>
    <col min="13058" max="13058" width="15.28515625" style="15" customWidth="1"/>
    <col min="13059" max="13059" width="17.5703125" style="15" customWidth="1"/>
    <col min="13060" max="13060" width="18.7109375" style="15" customWidth="1"/>
    <col min="13061" max="13061" width="17" style="15" customWidth="1"/>
    <col min="13062" max="13063" width="15.42578125" style="15" customWidth="1"/>
    <col min="13064" max="13064" width="16.5703125" style="15" customWidth="1"/>
    <col min="13065" max="13065" width="14.28515625" style="15" customWidth="1"/>
    <col min="13066" max="13066" width="15" style="15" customWidth="1"/>
    <col min="13067" max="13067" width="15.5703125" style="15" customWidth="1"/>
    <col min="13068" max="13068" width="12" style="15" customWidth="1"/>
    <col min="13069" max="13069" width="17.42578125" style="15" customWidth="1"/>
    <col min="13070" max="13070" width="17.28515625" style="15" customWidth="1"/>
    <col min="13071" max="13312" width="9.140625" style="15"/>
    <col min="13313" max="13313" width="29.7109375" style="15" customWidth="1"/>
    <col min="13314" max="13314" width="15.28515625" style="15" customWidth="1"/>
    <col min="13315" max="13315" width="17.5703125" style="15" customWidth="1"/>
    <col min="13316" max="13316" width="18.7109375" style="15" customWidth="1"/>
    <col min="13317" max="13317" width="17" style="15" customWidth="1"/>
    <col min="13318" max="13319" width="15.42578125" style="15" customWidth="1"/>
    <col min="13320" max="13320" width="16.5703125" style="15" customWidth="1"/>
    <col min="13321" max="13321" width="14.28515625" style="15" customWidth="1"/>
    <col min="13322" max="13322" width="15" style="15" customWidth="1"/>
    <col min="13323" max="13323" width="15.5703125" style="15" customWidth="1"/>
    <col min="13324" max="13324" width="12" style="15" customWidth="1"/>
    <col min="13325" max="13325" width="17.42578125" style="15" customWidth="1"/>
    <col min="13326" max="13326" width="17.28515625" style="15" customWidth="1"/>
    <col min="13327" max="13568" width="9.140625" style="15"/>
    <col min="13569" max="13569" width="29.7109375" style="15" customWidth="1"/>
    <col min="13570" max="13570" width="15.28515625" style="15" customWidth="1"/>
    <col min="13571" max="13571" width="17.5703125" style="15" customWidth="1"/>
    <col min="13572" max="13572" width="18.7109375" style="15" customWidth="1"/>
    <col min="13573" max="13573" width="17" style="15" customWidth="1"/>
    <col min="13574" max="13575" width="15.42578125" style="15" customWidth="1"/>
    <col min="13576" max="13576" width="16.5703125" style="15" customWidth="1"/>
    <col min="13577" max="13577" width="14.28515625" style="15" customWidth="1"/>
    <col min="13578" max="13578" width="15" style="15" customWidth="1"/>
    <col min="13579" max="13579" width="15.5703125" style="15" customWidth="1"/>
    <col min="13580" max="13580" width="12" style="15" customWidth="1"/>
    <col min="13581" max="13581" width="17.42578125" style="15" customWidth="1"/>
    <col min="13582" max="13582" width="17.28515625" style="15" customWidth="1"/>
    <col min="13583" max="13824" width="9.140625" style="15"/>
    <col min="13825" max="13825" width="29.7109375" style="15" customWidth="1"/>
    <col min="13826" max="13826" width="15.28515625" style="15" customWidth="1"/>
    <col min="13827" max="13827" width="17.5703125" style="15" customWidth="1"/>
    <col min="13828" max="13828" width="18.7109375" style="15" customWidth="1"/>
    <col min="13829" max="13829" width="17" style="15" customWidth="1"/>
    <col min="13830" max="13831" width="15.42578125" style="15" customWidth="1"/>
    <col min="13832" max="13832" width="16.5703125" style="15" customWidth="1"/>
    <col min="13833" max="13833" width="14.28515625" style="15" customWidth="1"/>
    <col min="13834" max="13834" width="15" style="15" customWidth="1"/>
    <col min="13835" max="13835" width="15.5703125" style="15" customWidth="1"/>
    <col min="13836" max="13836" width="12" style="15" customWidth="1"/>
    <col min="13837" max="13837" width="17.42578125" style="15" customWidth="1"/>
    <col min="13838" max="13838" width="17.28515625" style="15" customWidth="1"/>
    <col min="13839" max="14080" width="9.140625" style="15"/>
    <col min="14081" max="14081" width="29.7109375" style="15" customWidth="1"/>
    <col min="14082" max="14082" width="15.28515625" style="15" customWidth="1"/>
    <col min="14083" max="14083" width="17.5703125" style="15" customWidth="1"/>
    <col min="14084" max="14084" width="18.7109375" style="15" customWidth="1"/>
    <col min="14085" max="14085" width="17" style="15" customWidth="1"/>
    <col min="14086" max="14087" width="15.42578125" style="15" customWidth="1"/>
    <col min="14088" max="14088" width="16.5703125" style="15" customWidth="1"/>
    <col min="14089" max="14089" width="14.28515625" style="15" customWidth="1"/>
    <col min="14090" max="14090" width="15" style="15" customWidth="1"/>
    <col min="14091" max="14091" width="15.5703125" style="15" customWidth="1"/>
    <col min="14092" max="14092" width="12" style="15" customWidth="1"/>
    <col min="14093" max="14093" width="17.42578125" style="15" customWidth="1"/>
    <col min="14094" max="14094" width="17.28515625" style="15" customWidth="1"/>
    <col min="14095" max="14336" width="9.140625" style="15"/>
    <col min="14337" max="14337" width="29.7109375" style="15" customWidth="1"/>
    <col min="14338" max="14338" width="15.28515625" style="15" customWidth="1"/>
    <col min="14339" max="14339" width="17.5703125" style="15" customWidth="1"/>
    <col min="14340" max="14340" width="18.7109375" style="15" customWidth="1"/>
    <col min="14341" max="14341" width="17" style="15" customWidth="1"/>
    <col min="14342" max="14343" width="15.42578125" style="15" customWidth="1"/>
    <col min="14344" max="14344" width="16.5703125" style="15" customWidth="1"/>
    <col min="14345" max="14345" width="14.28515625" style="15" customWidth="1"/>
    <col min="14346" max="14346" width="15" style="15" customWidth="1"/>
    <col min="14347" max="14347" width="15.5703125" style="15" customWidth="1"/>
    <col min="14348" max="14348" width="12" style="15" customWidth="1"/>
    <col min="14349" max="14349" width="17.42578125" style="15" customWidth="1"/>
    <col min="14350" max="14350" width="17.28515625" style="15" customWidth="1"/>
    <col min="14351" max="14592" width="9.140625" style="15"/>
    <col min="14593" max="14593" width="29.7109375" style="15" customWidth="1"/>
    <col min="14594" max="14594" width="15.28515625" style="15" customWidth="1"/>
    <col min="14595" max="14595" width="17.5703125" style="15" customWidth="1"/>
    <col min="14596" max="14596" width="18.7109375" style="15" customWidth="1"/>
    <col min="14597" max="14597" width="17" style="15" customWidth="1"/>
    <col min="14598" max="14599" width="15.42578125" style="15" customWidth="1"/>
    <col min="14600" max="14600" width="16.5703125" style="15" customWidth="1"/>
    <col min="14601" max="14601" width="14.28515625" style="15" customWidth="1"/>
    <col min="14602" max="14602" width="15" style="15" customWidth="1"/>
    <col min="14603" max="14603" width="15.5703125" style="15" customWidth="1"/>
    <col min="14604" max="14604" width="12" style="15" customWidth="1"/>
    <col min="14605" max="14605" width="17.42578125" style="15" customWidth="1"/>
    <col min="14606" max="14606" width="17.28515625" style="15" customWidth="1"/>
    <col min="14607" max="14848" width="9.140625" style="15"/>
    <col min="14849" max="14849" width="29.7109375" style="15" customWidth="1"/>
    <col min="14850" max="14850" width="15.28515625" style="15" customWidth="1"/>
    <col min="14851" max="14851" width="17.5703125" style="15" customWidth="1"/>
    <col min="14852" max="14852" width="18.7109375" style="15" customWidth="1"/>
    <col min="14853" max="14853" width="17" style="15" customWidth="1"/>
    <col min="14854" max="14855" width="15.42578125" style="15" customWidth="1"/>
    <col min="14856" max="14856" width="16.5703125" style="15" customWidth="1"/>
    <col min="14857" max="14857" width="14.28515625" style="15" customWidth="1"/>
    <col min="14858" max="14858" width="15" style="15" customWidth="1"/>
    <col min="14859" max="14859" width="15.5703125" style="15" customWidth="1"/>
    <col min="14860" max="14860" width="12" style="15" customWidth="1"/>
    <col min="14861" max="14861" width="17.42578125" style="15" customWidth="1"/>
    <col min="14862" max="14862" width="17.28515625" style="15" customWidth="1"/>
    <col min="14863" max="15104" width="9.140625" style="15"/>
    <col min="15105" max="15105" width="29.7109375" style="15" customWidth="1"/>
    <col min="15106" max="15106" width="15.28515625" style="15" customWidth="1"/>
    <col min="15107" max="15107" width="17.5703125" style="15" customWidth="1"/>
    <col min="15108" max="15108" width="18.7109375" style="15" customWidth="1"/>
    <col min="15109" max="15109" width="17" style="15" customWidth="1"/>
    <col min="15110" max="15111" width="15.42578125" style="15" customWidth="1"/>
    <col min="15112" max="15112" width="16.5703125" style="15" customWidth="1"/>
    <col min="15113" max="15113" width="14.28515625" style="15" customWidth="1"/>
    <col min="15114" max="15114" width="15" style="15" customWidth="1"/>
    <col min="15115" max="15115" width="15.5703125" style="15" customWidth="1"/>
    <col min="15116" max="15116" width="12" style="15" customWidth="1"/>
    <col min="15117" max="15117" width="17.42578125" style="15" customWidth="1"/>
    <col min="15118" max="15118" width="17.28515625" style="15" customWidth="1"/>
    <col min="15119" max="15360" width="9.140625" style="15"/>
    <col min="15361" max="15361" width="29.7109375" style="15" customWidth="1"/>
    <col min="15362" max="15362" width="15.28515625" style="15" customWidth="1"/>
    <col min="15363" max="15363" width="17.5703125" style="15" customWidth="1"/>
    <col min="15364" max="15364" width="18.7109375" style="15" customWidth="1"/>
    <col min="15365" max="15365" width="17" style="15" customWidth="1"/>
    <col min="15366" max="15367" width="15.42578125" style="15" customWidth="1"/>
    <col min="15368" max="15368" width="16.5703125" style="15" customWidth="1"/>
    <col min="15369" max="15369" width="14.28515625" style="15" customWidth="1"/>
    <col min="15370" max="15370" width="15" style="15" customWidth="1"/>
    <col min="15371" max="15371" width="15.5703125" style="15" customWidth="1"/>
    <col min="15372" max="15372" width="12" style="15" customWidth="1"/>
    <col min="15373" max="15373" width="17.42578125" style="15" customWidth="1"/>
    <col min="15374" max="15374" width="17.28515625" style="15" customWidth="1"/>
    <col min="15375" max="15616" width="9.140625" style="15"/>
    <col min="15617" max="15617" width="29.7109375" style="15" customWidth="1"/>
    <col min="15618" max="15618" width="15.28515625" style="15" customWidth="1"/>
    <col min="15619" max="15619" width="17.5703125" style="15" customWidth="1"/>
    <col min="15620" max="15620" width="18.7109375" style="15" customWidth="1"/>
    <col min="15621" max="15621" width="17" style="15" customWidth="1"/>
    <col min="15622" max="15623" width="15.42578125" style="15" customWidth="1"/>
    <col min="15624" max="15624" width="16.5703125" style="15" customWidth="1"/>
    <col min="15625" max="15625" width="14.28515625" style="15" customWidth="1"/>
    <col min="15626" max="15626" width="15" style="15" customWidth="1"/>
    <col min="15627" max="15627" width="15.5703125" style="15" customWidth="1"/>
    <col min="15628" max="15628" width="12" style="15" customWidth="1"/>
    <col min="15629" max="15629" width="17.42578125" style="15" customWidth="1"/>
    <col min="15630" max="15630" width="17.28515625" style="15" customWidth="1"/>
    <col min="15631" max="15872" width="9.140625" style="15"/>
    <col min="15873" max="15873" width="29.7109375" style="15" customWidth="1"/>
    <col min="15874" max="15874" width="15.28515625" style="15" customWidth="1"/>
    <col min="15875" max="15875" width="17.5703125" style="15" customWidth="1"/>
    <col min="15876" max="15876" width="18.7109375" style="15" customWidth="1"/>
    <col min="15877" max="15877" width="17" style="15" customWidth="1"/>
    <col min="15878" max="15879" width="15.42578125" style="15" customWidth="1"/>
    <col min="15880" max="15880" width="16.5703125" style="15" customWidth="1"/>
    <col min="15881" max="15881" width="14.28515625" style="15" customWidth="1"/>
    <col min="15882" max="15882" width="15" style="15" customWidth="1"/>
    <col min="15883" max="15883" width="15.5703125" style="15" customWidth="1"/>
    <col min="15884" max="15884" width="12" style="15" customWidth="1"/>
    <col min="15885" max="15885" width="17.42578125" style="15" customWidth="1"/>
    <col min="15886" max="15886" width="17.28515625" style="15" customWidth="1"/>
    <col min="15887" max="16128" width="9.140625" style="15"/>
    <col min="16129" max="16129" width="29.7109375" style="15" customWidth="1"/>
    <col min="16130" max="16130" width="15.28515625" style="15" customWidth="1"/>
    <col min="16131" max="16131" width="17.5703125" style="15" customWidth="1"/>
    <col min="16132" max="16132" width="18.7109375" style="15" customWidth="1"/>
    <col min="16133" max="16133" width="17" style="15" customWidth="1"/>
    <col min="16134" max="16135" width="15.42578125" style="15" customWidth="1"/>
    <col min="16136" max="16136" width="16.5703125" style="15" customWidth="1"/>
    <col min="16137" max="16137" width="14.28515625" style="15" customWidth="1"/>
    <col min="16138" max="16138" width="15" style="15" customWidth="1"/>
    <col min="16139" max="16139" width="15.5703125" style="15" customWidth="1"/>
    <col min="16140" max="16140" width="12" style="15" customWidth="1"/>
    <col min="16141" max="16141" width="17.42578125" style="15" customWidth="1"/>
    <col min="16142" max="16142" width="17.28515625" style="15" customWidth="1"/>
    <col min="16143" max="16384" width="9.140625" style="15"/>
  </cols>
  <sheetData>
    <row r="1" spans="1:13" ht="18.75" customHeight="1" x14ac:dyDescent="0.2">
      <c r="A1" s="84" t="s">
        <v>538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3" spans="1:13" x14ac:dyDescent="0.2">
      <c r="L3" s="85" t="s">
        <v>468</v>
      </c>
      <c r="M3" s="85"/>
    </row>
    <row r="4" spans="1:13" s="65" customFormat="1" ht="44.25" customHeight="1" x14ac:dyDescent="0.2">
      <c r="A4" s="86" t="s">
        <v>1</v>
      </c>
      <c r="B4" s="86" t="s">
        <v>523</v>
      </c>
      <c r="C4" s="89" t="s">
        <v>469</v>
      </c>
      <c r="D4" s="96"/>
      <c r="E4" s="96"/>
      <c r="F4" s="89" t="s">
        <v>470</v>
      </c>
      <c r="G4" s="96"/>
      <c r="H4" s="96"/>
      <c r="I4" s="80" t="s">
        <v>471</v>
      </c>
      <c r="J4" s="81"/>
      <c r="K4" s="88" t="s">
        <v>472</v>
      </c>
      <c r="L4" s="97"/>
      <c r="M4" s="97"/>
    </row>
    <row r="5" spans="1:13" ht="36.75" customHeight="1" x14ac:dyDescent="0.2">
      <c r="A5" s="87"/>
      <c r="B5" s="87"/>
      <c r="C5" s="20" t="s">
        <v>476</v>
      </c>
      <c r="D5" s="20" t="s">
        <v>534</v>
      </c>
      <c r="E5" s="20" t="s">
        <v>535</v>
      </c>
      <c r="F5" s="20" t="s">
        <v>477</v>
      </c>
      <c r="G5" s="20" t="s">
        <v>536</v>
      </c>
      <c r="H5" s="20" t="s">
        <v>537</v>
      </c>
      <c r="I5" s="20" t="s">
        <v>477</v>
      </c>
      <c r="J5" s="20" t="s">
        <v>536</v>
      </c>
      <c r="K5" s="20" t="s">
        <v>518</v>
      </c>
      <c r="L5" s="20" t="s">
        <v>536</v>
      </c>
      <c r="M5" s="20" t="s">
        <v>537</v>
      </c>
    </row>
    <row r="6" spans="1:13" x14ac:dyDescent="0.3">
      <c r="A6" s="22" t="s">
        <v>65</v>
      </c>
      <c r="B6" s="54">
        <v>25602155</v>
      </c>
      <c r="C6" s="26">
        <v>231007.90370000002</v>
      </c>
      <c r="D6" s="26">
        <v>223133.89758707443</v>
      </c>
      <c r="E6" s="26">
        <v>80566.627130182897</v>
      </c>
      <c r="F6" s="26">
        <v>0</v>
      </c>
      <c r="G6" s="26">
        <v>0</v>
      </c>
      <c r="H6" s="26">
        <v>0</v>
      </c>
      <c r="I6" s="26">
        <v>502.94600000000003</v>
      </c>
      <c r="J6" s="26">
        <v>340.86144999999999</v>
      </c>
      <c r="K6" s="26">
        <v>298.84399999999999</v>
      </c>
      <c r="L6" s="26">
        <v>104.36199999999999</v>
      </c>
      <c r="M6" s="26">
        <v>177.93100999999999</v>
      </c>
    </row>
    <row r="7" spans="1:13" x14ac:dyDescent="0.3">
      <c r="A7" s="22" t="s">
        <v>66</v>
      </c>
      <c r="B7" s="54">
        <v>25602156</v>
      </c>
      <c r="C7" s="26">
        <v>44762.378699999994</v>
      </c>
      <c r="D7" s="26">
        <v>45423.220299999994</v>
      </c>
      <c r="E7" s="26">
        <v>23586.975076553503</v>
      </c>
      <c r="F7" s="26">
        <v>0</v>
      </c>
      <c r="G7" s="26">
        <v>0</v>
      </c>
      <c r="H7" s="26">
        <v>0</v>
      </c>
      <c r="I7" s="26">
        <v>369.44385</v>
      </c>
      <c r="J7" s="26">
        <v>341.08157</v>
      </c>
      <c r="K7" s="26">
        <v>224.721</v>
      </c>
      <c r="L7" s="26">
        <v>211.08199999999999</v>
      </c>
      <c r="M7" s="26">
        <v>139.245</v>
      </c>
    </row>
    <row r="8" spans="1:13" x14ac:dyDescent="0.3">
      <c r="A8" s="22" t="s">
        <v>67</v>
      </c>
      <c r="B8" s="54">
        <v>25602101</v>
      </c>
      <c r="C8" s="26">
        <v>1446512.8907418856</v>
      </c>
      <c r="D8" s="26">
        <v>1320249.3332793675</v>
      </c>
      <c r="E8" s="26">
        <v>525980.42866708094</v>
      </c>
      <c r="F8" s="26">
        <v>0</v>
      </c>
      <c r="G8" s="26">
        <v>0</v>
      </c>
      <c r="H8" s="26">
        <v>0</v>
      </c>
      <c r="I8" s="26">
        <v>3573.82393</v>
      </c>
      <c r="J8" s="26">
        <v>3282.9597699999999</v>
      </c>
      <c r="K8" s="26">
        <v>12099.45145</v>
      </c>
      <c r="L8" s="26">
        <v>10862.65288</v>
      </c>
      <c r="M8" s="26">
        <v>9233.3160700000008</v>
      </c>
    </row>
    <row r="9" spans="1:13" x14ac:dyDescent="0.3">
      <c r="A9" s="22" t="s">
        <v>68</v>
      </c>
      <c r="B9" s="54">
        <v>25602158</v>
      </c>
      <c r="C9" s="26">
        <v>1089911.7877284919</v>
      </c>
      <c r="D9" s="26">
        <v>1006670.19537135</v>
      </c>
      <c r="E9" s="26">
        <v>524556.14451645256</v>
      </c>
      <c r="F9" s="26">
        <v>0</v>
      </c>
      <c r="G9" s="26">
        <v>0</v>
      </c>
      <c r="H9" s="26">
        <v>0</v>
      </c>
      <c r="I9" s="26">
        <v>134.17671000000001</v>
      </c>
      <c r="J9" s="26">
        <v>250.886</v>
      </c>
      <c r="K9" s="26">
        <v>85.35</v>
      </c>
      <c r="L9" s="26">
        <v>79.504999999999995</v>
      </c>
      <c r="M9" s="26">
        <v>57.19502</v>
      </c>
    </row>
    <row r="10" spans="1:13" x14ac:dyDescent="0.3">
      <c r="A10" s="22" t="s">
        <v>69</v>
      </c>
      <c r="B10" s="54">
        <v>25602162</v>
      </c>
      <c r="C10" s="26">
        <v>45368.83901749365</v>
      </c>
      <c r="D10" s="26">
        <v>48644.458312252595</v>
      </c>
      <c r="E10" s="26">
        <v>18537.436523588785</v>
      </c>
      <c r="F10" s="26">
        <v>0</v>
      </c>
      <c r="G10" s="26">
        <v>0</v>
      </c>
      <c r="H10" s="26">
        <v>0</v>
      </c>
      <c r="I10" s="26">
        <v>300.19035000000002</v>
      </c>
      <c r="J10" s="26">
        <v>242.67000999999999</v>
      </c>
      <c r="K10" s="26">
        <v>816.726</v>
      </c>
      <c r="L10" s="26">
        <v>152.33317</v>
      </c>
      <c r="M10" s="26">
        <v>148.25200000000001</v>
      </c>
    </row>
    <row r="11" spans="1:13" x14ac:dyDescent="0.3">
      <c r="A11" s="22" t="s">
        <v>70</v>
      </c>
      <c r="B11" s="54">
        <v>25604103</v>
      </c>
      <c r="C11" s="26">
        <v>576104.96528634033</v>
      </c>
      <c r="D11" s="26">
        <v>571839.32263970119</v>
      </c>
      <c r="E11" s="26">
        <v>325111.6821059619</v>
      </c>
      <c r="F11" s="26">
        <v>0.6</v>
      </c>
      <c r="G11" s="26">
        <v>0.72</v>
      </c>
      <c r="H11" s="26">
        <v>0.82735999999999998</v>
      </c>
      <c r="I11" s="26">
        <v>1916.54998</v>
      </c>
      <c r="J11" s="26">
        <v>5827.3914100000002</v>
      </c>
      <c r="K11" s="26">
        <v>4576.95327</v>
      </c>
      <c r="L11" s="26">
        <v>9924.3880000000008</v>
      </c>
      <c r="M11" s="26">
        <v>10416.50238</v>
      </c>
    </row>
    <row r="12" spans="1:13" x14ac:dyDescent="0.3">
      <c r="A12" s="22" t="s">
        <v>71</v>
      </c>
      <c r="B12" s="54">
        <v>25606151</v>
      </c>
      <c r="C12" s="26">
        <v>316985.48160000006</v>
      </c>
      <c r="D12" s="26">
        <v>437236.13878132385</v>
      </c>
      <c r="E12" s="26">
        <v>220431.82674442054</v>
      </c>
      <c r="F12" s="26">
        <v>6.077</v>
      </c>
      <c r="G12" s="26">
        <v>0</v>
      </c>
      <c r="H12" s="26">
        <v>8.8510000000000009</v>
      </c>
      <c r="I12" s="26">
        <v>787.57</v>
      </c>
      <c r="J12" s="26">
        <v>875.86500000000001</v>
      </c>
      <c r="K12" s="26">
        <v>4480.0860000000002</v>
      </c>
      <c r="L12" s="26">
        <v>5504.84</v>
      </c>
      <c r="M12" s="26">
        <v>4947.8469100000002</v>
      </c>
    </row>
    <row r="13" spans="1:13" x14ac:dyDescent="0.3">
      <c r="A13" s="22" t="s">
        <v>72</v>
      </c>
      <c r="B13" s="54">
        <v>25608151</v>
      </c>
      <c r="C13" s="26">
        <v>164751.04639999996</v>
      </c>
      <c r="D13" s="26">
        <v>173014.97697227707</v>
      </c>
      <c r="E13" s="26">
        <v>79153.382199999993</v>
      </c>
      <c r="F13" s="26">
        <v>69.975999999999999</v>
      </c>
      <c r="G13" s="26">
        <v>3.3290000000000002</v>
      </c>
      <c r="H13" s="26">
        <v>0</v>
      </c>
      <c r="I13" s="26">
        <v>3259.9340000000002</v>
      </c>
      <c r="J13" s="26">
        <v>3167.09</v>
      </c>
      <c r="K13" s="26">
        <v>11825.17418</v>
      </c>
      <c r="L13" s="26">
        <v>9447.1650000000009</v>
      </c>
      <c r="M13" s="26">
        <v>7821.13897</v>
      </c>
    </row>
    <row r="14" spans="1:13" x14ac:dyDescent="0.3">
      <c r="A14" s="22" t="s">
        <v>73</v>
      </c>
      <c r="B14" s="54">
        <v>25608155</v>
      </c>
      <c r="C14" s="26">
        <v>66795.103292710075</v>
      </c>
      <c r="D14" s="26">
        <v>74029.613017371565</v>
      </c>
      <c r="E14" s="26">
        <v>43329.853668513839</v>
      </c>
      <c r="F14" s="26">
        <v>67.385000000000005</v>
      </c>
      <c r="G14" s="26">
        <v>64.483000000000004</v>
      </c>
      <c r="H14" s="26">
        <v>66.733000000000004</v>
      </c>
      <c r="I14" s="26">
        <v>566.66537000000005</v>
      </c>
      <c r="J14" s="26">
        <v>888.49599999999998</v>
      </c>
      <c r="K14" s="26">
        <v>2153.277</v>
      </c>
      <c r="L14" s="26">
        <v>1959.078</v>
      </c>
      <c r="M14" s="26">
        <v>2065.7433099999998</v>
      </c>
    </row>
    <row r="15" spans="1:13" x14ac:dyDescent="0.3">
      <c r="A15" s="22" t="s">
        <v>74</v>
      </c>
      <c r="B15" s="54">
        <v>25612155</v>
      </c>
      <c r="C15" s="26">
        <v>51258.402800000003</v>
      </c>
      <c r="D15" s="26">
        <v>54906.443299999999</v>
      </c>
      <c r="E15" s="26">
        <v>27654.750199999999</v>
      </c>
      <c r="F15" s="26">
        <v>44.003</v>
      </c>
      <c r="G15" s="26">
        <v>1468.838</v>
      </c>
      <c r="H15" s="26">
        <v>24.277000000000001</v>
      </c>
      <c r="I15" s="26">
        <v>393.01215000000002</v>
      </c>
      <c r="J15" s="26">
        <v>530.42231000000004</v>
      </c>
      <c r="K15" s="26">
        <v>5917.9520000000002</v>
      </c>
      <c r="L15" s="26">
        <v>7844.39</v>
      </c>
      <c r="M15" s="26">
        <v>8981.6184599999997</v>
      </c>
    </row>
    <row r="16" spans="1:13" x14ac:dyDescent="0.3">
      <c r="A16" s="22" t="s">
        <v>75</v>
      </c>
      <c r="B16" s="54">
        <v>25612160</v>
      </c>
      <c r="C16" s="26">
        <v>83847.448997323765</v>
      </c>
      <c r="D16" s="26">
        <v>84709.123707961262</v>
      </c>
      <c r="E16" s="26">
        <v>30539.728869857216</v>
      </c>
      <c r="F16" s="26">
        <v>0</v>
      </c>
      <c r="G16" s="26">
        <v>0</v>
      </c>
      <c r="H16" s="26">
        <v>0</v>
      </c>
      <c r="I16" s="26">
        <v>974.61699999999996</v>
      </c>
      <c r="J16" s="26">
        <v>1636.31</v>
      </c>
      <c r="K16" s="26">
        <v>7932.2669999999998</v>
      </c>
      <c r="L16" s="26">
        <v>16495.443630000002</v>
      </c>
      <c r="M16" s="26">
        <v>17195.385259999999</v>
      </c>
    </row>
    <row r="17" spans="1:13" x14ac:dyDescent="0.3">
      <c r="A17" s="22" t="s">
        <v>76</v>
      </c>
      <c r="B17" s="54">
        <v>25612163</v>
      </c>
      <c r="C17" s="26">
        <v>246842.20766587235</v>
      </c>
      <c r="D17" s="26">
        <v>283040.33462539187</v>
      </c>
      <c r="E17" s="26">
        <v>121184.38510362267</v>
      </c>
      <c r="F17" s="26">
        <v>7.9930000000000003</v>
      </c>
      <c r="G17" s="26">
        <v>176.82499999999999</v>
      </c>
      <c r="H17" s="26">
        <v>286.27861000000001</v>
      </c>
      <c r="I17" s="26">
        <v>9756.5339999999997</v>
      </c>
      <c r="J17" s="26">
        <v>17129.25345</v>
      </c>
      <c r="K17" s="26">
        <v>56227.653559999999</v>
      </c>
      <c r="L17" s="26">
        <v>42153.248319999999</v>
      </c>
      <c r="M17" s="26">
        <v>21980.53859</v>
      </c>
    </row>
    <row r="18" spans="1:13" ht="17.25" customHeight="1" x14ac:dyDescent="0.3">
      <c r="A18" s="22" t="s">
        <v>77</v>
      </c>
      <c r="B18" s="54">
        <v>25614154</v>
      </c>
      <c r="C18" s="26">
        <v>462091.32550344156</v>
      </c>
      <c r="D18" s="26">
        <v>823340.56413550419</v>
      </c>
      <c r="E18" s="26">
        <v>335164.56472416373</v>
      </c>
      <c r="F18" s="26">
        <v>0</v>
      </c>
      <c r="G18" s="26">
        <v>0</v>
      </c>
      <c r="H18" s="26">
        <v>12.858499999999999</v>
      </c>
      <c r="I18" s="26">
        <v>2617.4791100000002</v>
      </c>
      <c r="J18" s="26">
        <v>3245.9589999999998</v>
      </c>
      <c r="K18" s="26">
        <v>10253.415370000001</v>
      </c>
      <c r="L18" s="26">
        <v>9675.4089999999997</v>
      </c>
      <c r="M18" s="26">
        <v>9966.1760699999995</v>
      </c>
    </row>
    <row r="19" spans="1:13" x14ac:dyDescent="0.3">
      <c r="A19" s="22" t="s">
        <v>78</v>
      </c>
      <c r="B19" s="54">
        <v>25614158</v>
      </c>
      <c r="C19" s="26">
        <v>129844.28441232673</v>
      </c>
      <c r="D19" s="26">
        <v>184312.13948845837</v>
      </c>
      <c r="E19" s="26">
        <v>78107.776705563461</v>
      </c>
      <c r="F19" s="26">
        <v>0</v>
      </c>
      <c r="G19" s="26">
        <v>0</v>
      </c>
      <c r="H19" s="26">
        <v>0</v>
      </c>
      <c r="I19" s="26">
        <v>1004.77878</v>
      </c>
      <c r="J19" s="26">
        <v>1058.9549999999999</v>
      </c>
      <c r="K19" s="26">
        <v>3473.7260000000001</v>
      </c>
      <c r="L19" s="26">
        <v>4303.5140000000001</v>
      </c>
      <c r="M19" s="26">
        <v>2764.3620000000001</v>
      </c>
    </row>
    <row r="20" spans="1:13" x14ac:dyDescent="0.3">
      <c r="A20" s="22" t="s">
        <v>79</v>
      </c>
      <c r="B20" s="54">
        <v>25618151</v>
      </c>
      <c r="C20" s="26">
        <v>117590.80839892149</v>
      </c>
      <c r="D20" s="26">
        <v>129577.45969999999</v>
      </c>
      <c r="E20" s="26">
        <v>67509.510899999994</v>
      </c>
      <c r="F20" s="26">
        <v>438.29500000000002</v>
      </c>
      <c r="G20" s="26">
        <v>6.5469999999999997</v>
      </c>
      <c r="H20" s="26">
        <v>196.06700000000001</v>
      </c>
      <c r="I20" s="26">
        <v>616.798</v>
      </c>
      <c r="J20" s="26">
        <v>721.79399999999998</v>
      </c>
      <c r="K20" s="26">
        <v>3305.268</v>
      </c>
      <c r="L20" s="26">
        <v>4851.5460000000003</v>
      </c>
      <c r="M20" s="26">
        <v>4500.42112</v>
      </c>
    </row>
    <row r="21" spans="1:13" x14ac:dyDescent="0.3">
      <c r="A21" s="22" t="s">
        <v>80</v>
      </c>
      <c r="B21" s="54">
        <v>25620155</v>
      </c>
      <c r="C21" s="26">
        <v>30074.631399999998</v>
      </c>
      <c r="D21" s="26">
        <v>21838.337399999993</v>
      </c>
      <c r="E21" s="26">
        <v>10908.6613</v>
      </c>
      <c r="F21" s="26">
        <v>0</v>
      </c>
      <c r="G21" s="26">
        <v>0</v>
      </c>
      <c r="H21" s="26">
        <v>0</v>
      </c>
      <c r="I21" s="26">
        <v>84.64</v>
      </c>
      <c r="J21" s="26">
        <v>287.11151999999998</v>
      </c>
      <c r="K21" s="26">
        <v>228.66200000000001</v>
      </c>
      <c r="L21" s="26">
        <v>706.98900000000003</v>
      </c>
      <c r="M21" s="26">
        <v>1317.2289499999999</v>
      </c>
    </row>
    <row r="22" spans="1:13" x14ac:dyDescent="0.3">
      <c r="A22" s="22" t="s">
        <v>81</v>
      </c>
      <c r="B22" s="54">
        <v>25620101</v>
      </c>
      <c r="C22" s="26">
        <v>501270.98531959922</v>
      </c>
      <c r="D22" s="26">
        <v>618599.97492315597</v>
      </c>
      <c r="E22" s="26">
        <v>333642.47904804058</v>
      </c>
      <c r="F22" s="26">
        <v>15.457000000000001</v>
      </c>
      <c r="G22" s="26">
        <v>11.02</v>
      </c>
      <c r="H22" s="26">
        <v>32.860999999999997</v>
      </c>
      <c r="I22" s="26">
        <v>-1952.3542600000001</v>
      </c>
      <c r="J22" s="26">
        <v>876.67867999999999</v>
      </c>
      <c r="K22" s="26">
        <v>9515.4276800000007</v>
      </c>
      <c r="L22" s="26">
        <v>7353.15092</v>
      </c>
      <c r="M22" s="26">
        <v>7621.0474999999997</v>
      </c>
    </row>
    <row r="23" spans="1:13" x14ac:dyDescent="0.3">
      <c r="A23" s="22" t="s">
        <v>82</v>
      </c>
      <c r="B23" s="54">
        <v>25622151</v>
      </c>
      <c r="C23" s="26">
        <v>145234.09599999999</v>
      </c>
      <c r="D23" s="26">
        <v>165848.98759999999</v>
      </c>
      <c r="E23" s="26">
        <v>79749.662899999996</v>
      </c>
      <c r="F23" s="26">
        <v>367.36</v>
      </c>
      <c r="G23" s="26">
        <v>1856.0360000000001</v>
      </c>
      <c r="H23" s="26">
        <v>11693.315000000001</v>
      </c>
      <c r="I23" s="26">
        <v>2690.59</v>
      </c>
      <c r="J23" s="26">
        <v>2532.4929999999999</v>
      </c>
      <c r="K23" s="26">
        <v>5609.3779999999997</v>
      </c>
      <c r="L23" s="26">
        <v>7010.7129999999997</v>
      </c>
      <c r="M23" s="26">
        <v>6321.6217299999998</v>
      </c>
    </row>
    <row r="24" spans="1:13" x14ac:dyDescent="0.3">
      <c r="A24" s="22" t="s">
        <v>83</v>
      </c>
      <c r="B24" s="54">
        <v>25624155</v>
      </c>
      <c r="C24" s="26">
        <v>6683.3652000000011</v>
      </c>
      <c r="D24" s="26">
        <v>7176.842200000001</v>
      </c>
      <c r="E24" s="26">
        <v>2805.9209000000001</v>
      </c>
      <c r="F24" s="26">
        <v>0</v>
      </c>
      <c r="G24" s="26">
        <v>0</v>
      </c>
      <c r="H24" s="26">
        <v>0</v>
      </c>
      <c r="I24" s="26">
        <v>0.70591000000000004</v>
      </c>
      <c r="J24" s="26">
        <v>0.68899999999999995</v>
      </c>
      <c r="K24" s="26">
        <v>50.588999999999999</v>
      </c>
      <c r="L24" s="26">
        <v>10.629</v>
      </c>
      <c r="M24" s="26">
        <v>59.4</v>
      </c>
    </row>
    <row r="25" spans="1:13" x14ac:dyDescent="0.3">
      <c r="A25" s="22" t="s">
        <v>84</v>
      </c>
      <c r="B25" s="54">
        <v>25624170</v>
      </c>
      <c r="C25" s="26">
        <v>4486.7466999999997</v>
      </c>
      <c r="D25" s="26">
        <v>3967.0776000000001</v>
      </c>
      <c r="E25" s="26">
        <v>1465.4342999999999</v>
      </c>
      <c r="F25" s="26">
        <v>0</v>
      </c>
      <c r="G25" s="26">
        <v>0</v>
      </c>
      <c r="H25" s="26">
        <v>0</v>
      </c>
      <c r="I25" s="26">
        <v>-4.5999999999999999E-3</v>
      </c>
      <c r="J25" s="26">
        <v>0</v>
      </c>
      <c r="K25" s="26">
        <v>35.225000000000001</v>
      </c>
      <c r="L25" s="26">
        <v>8.234</v>
      </c>
      <c r="M25" s="26">
        <v>11.1</v>
      </c>
    </row>
    <row r="26" spans="1:13" x14ac:dyDescent="0.3">
      <c r="A26" s="22" t="s">
        <v>85</v>
      </c>
      <c r="B26" s="54">
        <v>25624151</v>
      </c>
      <c r="C26" s="26">
        <v>137430.93812290498</v>
      </c>
      <c r="D26" s="26">
        <v>137589.0929503048</v>
      </c>
      <c r="E26" s="26">
        <v>36306.315186429158</v>
      </c>
      <c r="F26" s="26">
        <v>0</v>
      </c>
      <c r="G26" s="26">
        <v>0</v>
      </c>
      <c r="H26" s="26">
        <v>0</v>
      </c>
      <c r="I26" s="26">
        <v>884.73648000000003</v>
      </c>
      <c r="J26" s="26">
        <v>53.283000000000001</v>
      </c>
      <c r="K26" s="26">
        <v>756.77865999999995</v>
      </c>
      <c r="L26" s="26">
        <v>464.85750000000002</v>
      </c>
      <c r="M26" s="26">
        <v>425.36228999999997</v>
      </c>
    </row>
    <row r="27" spans="1:13" x14ac:dyDescent="0.3">
      <c r="A27" s="22" t="s">
        <v>86</v>
      </c>
      <c r="B27" s="54">
        <v>25626155</v>
      </c>
      <c r="C27" s="26">
        <v>61709.740319283148</v>
      </c>
      <c r="D27" s="26">
        <v>71719.232223808809</v>
      </c>
      <c r="E27" s="26">
        <v>56697.761425418881</v>
      </c>
      <c r="F27" s="26">
        <v>0</v>
      </c>
      <c r="G27" s="26">
        <v>0</v>
      </c>
      <c r="H27" s="26">
        <v>0</v>
      </c>
      <c r="I27" s="26">
        <v>153.07400000000001</v>
      </c>
      <c r="J27" s="26">
        <v>136.68799999999999</v>
      </c>
      <c r="K27" s="26">
        <v>703.53300000000002</v>
      </c>
      <c r="L27" s="26">
        <v>926.197</v>
      </c>
      <c r="M27" s="26">
        <v>1124.4822300000001</v>
      </c>
    </row>
    <row r="28" spans="1:13" x14ac:dyDescent="0.3">
      <c r="A28" s="22" t="s">
        <v>87</v>
      </c>
      <c r="B28" s="54">
        <v>25626101</v>
      </c>
      <c r="C28" s="26">
        <v>698631.50511786854</v>
      </c>
      <c r="D28" s="26">
        <v>821511.44608708273</v>
      </c>
      <c r="E28" s="26">
        <v>432729.60004678048</v>
      </c>
      <c r="F28" s="26">
        <v>0</v>
      </c>
      <c r="G28" s="26">
        <v>0</v>
      </c>
      <c r="H28" s="26">
        <v>0</v>
      </c>
      <c r="I28" s="26">
        <v>6007.2960000000003</v>
      </c>
      <c r="J28" s="26">
        <v>9540.7533600000006</v>
      </c>
      <c r="K28" s="26">
        <v>19459.418000000001</v>
      </c>
      <c r="L28" s="26">
        <v>18776.419999999998</v>
      </c>
      <c r="M28" s="26">
        <v>19332.288240000002</v>
      </c>
    </row>
    <row r="29" spans="1:13" x14ac:dyDescent="0.3">
      <c r="A29" s="22" t="s">
        <v>88</v>
      </c>
      <c r="B29" s="54">
        <v>25626160</v>
      </c>
      <c r="C29" s="26">
        <v>323640.98061362177</v>
      </c>
      <c r="D29" s="26">
        <v>339298.37826376304</v>
      </c>
      <c r="E29" s="26">
        <v>193509.91679783823</v>
      </c>
      <c r="F29" s="26">
        <v>0</v>
      </c>
      <c r="G29" s="26">
        <v>0</v>
      </c>
      <c r="H29" s="26">
        <v>0</v>
      </c>
      <c r="I29" s="26">
        <v>1205.6579999999999</v>
      </c>
      <c r="J29" s="26">
        <v>1398.2829999999999</v>
      </c>
      <c r="K29" s="26">
        <v>3303.49496</v>
      </c>
      <c r="L29" s="26">
        <v>3860.7469999999998</v>
      </c>
      <c r="M29" s="26">
        <v>3359.63976</v>
      </c>
    </row>
    <row r="30" spans="1:13" x14ac:dyDescent="0.3">
      <c r="A30" s="22" t="s">
        <v>89</v>
      </c>
      <c r="B30" s="54">
        <v>25626162</v>
      </c>
      <c r="C30" s="26">
        <v>8390.1185999999998</v>
      </c>
      <c r="D30" s="26">
        <v>7945.7720999999992</v>
      </c>
      <c r="E30" s="26">
        <v>2702.4542999999999</v>
      </c>
      <c r="F30" s="26">
        <v>0</v>
      </c>
      <c r="G30" s="26">
        <v>0</v>
      </c>
      <c r="H30" s="26">
        <v>0</v>
      </c>
      <c r="I30" s="26">
        <v>115.03100000000001</v>
      </c>
      <c r="J30" s="26">
        <v>82.525999999999996</v>
      </c>
      <c r="K30" s="26">
        <v>12.564</v>
      </c>
      <c r="L30" s="26">
        <v>24.314</v>
      </c>
      <c r="M30" s="26">
        <v>21.465</v>
      </c>
    </row>
    <row r="31" spans="1:13" x14ac:dyDescent="0.3">
      <c r="A31" s="22" t="s">
        <v>90</v>
      </c>
      <c r="B31" s="54">
        <v>25626163</v>
      </c>
      <c r="C31" s="26">
        <v>29669.556499999999</v>
      </c>
      <c r="D31" s="26">
        <v>30145.776999999998</v>
      </c>
      <c r="E31" s="26">
        <v>17225.0798</v>
      </c>
      <c r="F31" s="26">
        <v>0</v>
      </c>
      <c r="G31" s="26">
        <v>0</v>
      </c>
      <c r="H31" s="26">
        <v>0</v>
      </c>
      <c r="I31" s="26">
        <v>407.96672000000001</v>
      </c>
      <c r="J31" s="26">
        <v>476.54500000000002</v>
      </c>
      <c r="K31" s="26">
        <v>571.94200000000001</v>
      </c>
      <c r="L31" s="26">
        <v>579.16700000000003</v>
      </c>
      <c r="M31" s="26">
        <v>361.536</v>
      </c>
    </row>
    <row r="32" spans="1:13" x14ac:dyDescent="0.3">
      <c r="A32" s="22" t="s">
        <v>91</v>
      </c>
      <c r="B32" s="54">
        <v>25626165</v>
      </c>
      <c r="C32" s="26">
        <v>14932.431999999999</v>
      </c>
      <c r="D32" s="26">
        <v>17945.324700000001</v>
      </c>
      <c r="E32" s="26">
        <v>8281.9790999999987</v>
      </c>
      <c r="F32" s="26">
        <v>0</v>
      </c>
      <c r="G32" s="26">
        <v>0</v>
      </c>
      <c r="H32" s="26">
        <v>0</v>
      </c>
      <c r="I32" s="26">
        <v>53.874000000000002</v>
      </c>
      <c r="J32" s="26">
        <v>68.61</v>
      </c>
      <c r="K32" s="26">
        <v>104.792</v>
      </c>
      <c r="L32" s="26">
        <v>224.27</v>
      </c>
      <c r="M32" s="26">
        <v>170.96700000000001</v>
      </c>
    </row>
    <row r="33" spans="1:13" x14ac:dyDescent="0.3">
      <c r="A33" s="22" t="s">
        <v>92</v>
      </c>
      <c r="B33" s="54">
        <v>25626175</v>
      </c>
      <c r="C33" s="26">
        <v>11247.0875</v>
      </c>
      <c r="D33" s="26">
        <v>13592.334699999998</v>
      </c>
      <c r="E33" s="26">
        <v>5341.6767</v>
      </c>
      <c r="F33" s="26">
        <v>0</v>
      </c>
      <c r="G33" s="26">
        <v>0</v>
      </c>
      <c r="H33" s="26">
        <v>0</v>
      </c>
      <c r="I33" s="26">
        <v>92.034999999999997</v>
      </c>
      <c r="J33" s="26">
        <v>114.10899999999999</v>
      </c>
      <c r="K33" s="26">
        <v>2.194</v>
      </c>
      <c r="L33" s="26">
        <v>1.8169999999999999</v>
      </c>
      <c r="M33" s="26">
        <v>4.8479999999999999</v>
      </c>
    </row>
    <row r="34" spans="1:13" x14ac:dyDescent="0.3">
      <c r="A34" s="22" t="s">
        <v>93</v>
      </c>
      <c r="B34" s="54">
        <v>25628105</v>
      </c>
      <c r="C34" s="26">
        <v>55470.943299999999</v>
      </c>
      <c r="D34" s="26">
        <v>59992.041400000002</v>
      </c>
      <c r="E34" s="26">
        <v>31168.609700000001</v>
      </c>
      <c r="F34" s="26">
        <v>25.391999999999999</v>
      </c>
      <c r="G34" s="26">
        <v>50.274000000000001</v>
      </c>
      <c r="H34" s="26">
        <v>73.772000000000006</v>
      </c>
      <c r="I34" s="26">
        <v>-923.75699999999995</v>
      </c>
      <c r="J34" s="26">
        <v>359.44799999999998</v>
      </c>
      <c r="K34" s="26">
        <v>2260.2600000000002</v>
      </c>
      <c r="L34" s="26">
        <v>2287.8879999999999</v>
      </c>
      <c r="M34" s="26">
        <v>1520.203</v>
      </c>
    </row>
    <row r="35" spans="1:13" x14ac:dyDescent="0.3">
      <c r="A35" s="22" t="s">
        <v>94</v>
      </c>
      <c r="B35" s="54">
        <v>25628155</v>
      </c>
      <c r="C35" s="26">
        <v>11682.474899999999</v>
      </c>
      <c r="D35" s="26">
        <v>15479.555499999999</v>
      </c>
      <c r="E35" s="26">
        <v>13063.732299999998</v>
      </c>
      <c r="F35" s="26">
        <v>4.26</v>
      </c>
      <c r="G35" s="26">
        <v>8.76</v>
      </c>
      <c r="H35" s="26">
        <v>8.76</v>
      </c>
      <c r="I35" s="26">
        <v>179.29900000000001</v>
      </c>
      <c r="J35" s="26">
        <v>376.755</v>
      </c>
      <c r="K35" s="26">
        <v>203.274</v>
      </c>
      <c r="L35" s="26">
        <v>157.45400000000001</v>
      </c>
      <c r="M35" s="26">
        <v>296.81599999999997</v>
      </c>
    </row>
    <row r="36" spans="1:13" x14ac:dyDescent="0.3">
      <c r="A36" s="22" t="s">
        <v>95</v>
      </c>
      <c r="B36" s="54">
        <v>25628101</v>
      </c>
      <c r="C36" s="26">
        <v>831040.2677999998</v>
      </c>
      <c r="D36" s="26">
        <v>898397.4131000574</v>
      </c>
      <c r="E36" s="26">
        <v>480858.53171054128</v>
      </c>
      <c r="F36" s="26">
        <v>7.2859999999999996</v>
      </c>
      <c r="G36" s="26">
        <v>14.4</v>
      </c>
      <c r="H36" s="26">
        <v>15.72</v>
      </c>
      <c r="I36" s="26">
        <v>2066.25974</v>
      </c>
      <c r="J36" s="26">
        <v>3527.4479999999999</v>
      </c>
      <c r="K36" s="26">
        <v>15825.760050000001</v>
      </c>
      <c r="L36" s="26">
        <v>21189.02954</v>
      </c>
      <c r="M36" s="26">
        <v>18086.56798</v>
      </c>
    </row>
    <row r="37" spans="1:13" x14ac:dyDescent="0.3">
      <c r="A37" s="22" t="s">
        <v>96</v>
      </c>
      <c r="B37" s="54">
        <v>25628160</v>
      </c>
      <c r="C37" s="26">
        <v>22843.822999999997</v>
      </c>
      <c r="D37" s="26">
        <v>23758.904700000003</v>
      </c>
      <c r="E37" s="26">
        <v>15702.6052</v>
      </c>
      <c r="F37" s="26">
        <v>0</v>
      </c>
      <c r="G37" s="26">
        <v>0</v>
      </c>
      <c r="H37" s="26">
        <v>0</v>
      </c>
      <c r="I37" s="26">
        <v>277.55900000000003</v>
      </c>
      <c r="J37" s="26">
        <v>231.44</v>
      </c>
      <c r="K37" s="26">
        <v>446.48899999999998</v>
      </c>
      <c r="L37" s="26">
        <v>400.89</v>
      </c>
      <c r="M37" s="26">
        <v>389.53194999999999</v>
      </c>
    </row>
    <row r="38" spans="1:13" x14ac:dyDescent="0.3">
      <c r="A38" s="22" t="s">
        <v>97</v>
      </c>
      <c r="B38" s="54">
        <v>25628165</v>
      </c>
      <c r="C38" s="26">
        <v>12770.641300000001</v>
      </c>
      <c r="D38" s="26">
        <v>12895.0952</v>
      </c>
      <c r="E38" s="26">
        <v>6982.3193000000001</v>
      </c>
      <c r="F38" s="26">
        <v>3.8740000000000001</v>
      </c>
      <c r="G38" s="26">
        <v>5.8010000000000002</v>
      </c>
      <c r="H38" s="26">
        <v>5.5750000000000002</v>
      </c>
      <c r="I38" s="26">
        <v>293.572</v>
      </c>
      <c r="J38" s="26">
        <v>293.35000000000002</v>
      </c>
      <c r="K38" s="26">
        <v>1027.5394899999999</v>
      </c>
      <c r="L38" s="26">
        <v>659.93299999999999</v>
      </c>
      <c r="M38" s="26">
        <v>900.59572000000003</v>
      </c>
    </row>
    <row r="39" spans="1:13" x14ac:dyDescent="0.3">
      <c r="A39" s="22" t="s">
        <v>98</v>
      </c>
      <c r="B39" s="54">
        <v>25634108</v>
      </c>
      <c r="C39" s="26">
        <v>134674.36396645469</v>
      </c>
      <c r="D39" s="26">
        <v>152476.58459999997</v>
      </c>
      <c r="E39" s="26">
        <v>101859.17802467385</v>
      </c>
      <c r="F39" s="26">
        <v>0.21</v>
      </c>
      <c r="G39" s="26">
        <v>0</v>
      </c>
      <c r="H39" s="26">
        <v>0</v>
      </c>
      <c r="I39" s="26">
        <v>1487.461</v>
      </c>
      <c r="J39" s="26">
        <v>2062.768</v>
      </c>
      <c r="K39" s="26">
        <v>8013.7669999999998</v>
      </c>
      <c r="L39" s="26">
        <v>7320.7860000000001</v>
      </c>
      <c r="M39" s="26">
        <v>8154.1620999999996</v>
      </c>
    </row>
    <row r="40" spans="1:13" x14ac:dyDescent="0.3">
      <c r="A40" s="22" t="s">
        <v>99</v>
      </c>
      <c r="B40" s="54">
        <v>25634162</v>
      </c>
      <c r="C40" s="26">
        <v>60912.871599999999</v>
      </c>
      <c r="D40" s="26">
        <v>62720.221700000002</v>
      </c>
      <c r="E40" s="26">
        <v>31333.700700000001</v>
      </c>
      <c r="F40" s="26">
        <v>0</v>
      </c>
      <c r="G40" s="26">
        <v>0</v>
      </c>
      <c r="H40" s="26">
        <v>0</v>
      </c>
      <c r="I40" s="26">
        <v>696.83686</v>
      </c>
      <c r="J40" s="26">
        <v>641.59799999999996</v>
      </c>
      <c r="K40" s="26">
        <v>2855.7433999999998</v>
      </c>
      <c r="L40" s="26">
        <v>2883.08601</v>
      </c>
      <c r="M40" s="26">
        <v>2214.3827900000001</v>
      </c>
    </row>
    <row r="41" spans="1:13" x14ac:dyDescent="0.3">
      <c r="A41" s="22" t="s">
        <v>100</v>
      </c>
      <c r="B41" s="54">
        <v>25634101</v>
      </c>
      <c r="C41" s="26">
        <v>451166.96425458515</v>
      </c>
      <c r="D41" s="26">
        <v>460655.35284290032</v>
      </c>
      <c r="E41" s="26">
        <v>253906.71297820003</v>
      </c>
      <c r="F41" s="26">
        <v>170.99100000000001</v>
      </c>
      <c r="G41" s="26">
        <v>6.8929999999999998</v>
      </c>
      <c r="H41" s="26">
        <v>22.196000000000002</v>
      </c>
      <c r="I41" s="26">
        <v>2376.4295900000002</v>
      </c>
      <c r="J41" s="26">
        <v>7067.6580000000004</v>
      </c>
      <c r="K41" s="26">
        <v>10457.915000000001</v>
      </c>
      <c r="L41" s="26">
        <v>11452.915999999999</v>
      </c>
      <c r="M41" s="26">
        <v>8126.4264300000004</v>
      </c>
    </row>
    <row r="42" spans="1:13" x14ac:dyDescent="0.3">
      <c r="A42" s="22" t="s">
        <v>101</v>
      </c>
      <c r="B42" s="54">
        <v>25636105</v>
      </c>
      <c r="C42" s="26">
        <v>63406.246699999989</v>
      </c>
      <c r="D42" s="26">
        <v>66864.078094775745</v>
      </c>
      <c r="E42" s="26">
        <v>33481.087999397758</v>
      </c>
      <c r="F42" s="26">
        <v>0.51200000000000001</v>
      </c>
      <c r="G42" s="26">
        <v>0</v>
      </c>
      <c r="H42" s="26">
        <v>0.107</v>
      </c>
      <c r="I42" s="26">
        <v>1824.5496000000001</v>
      </c>
      <c r="J42" s="26">
        <v>2562.105</v>
      </c>
      <c r="K42" s="26">
        <v>3427.6149999999998</v>
      </c>
      <c r="L42" s="26">
        <v>4946.8440000000001</v>
      </c>
      <c r="M42" s="26">
        <v>2489.5845399999998</v>
      </c>
    </row>
    <row r="43" spans="1:13" x14ac:dyDescent="0.3">
      <c r="A43" s="22" t="s">
        <v>102</v>
      </c>
      <c r="B43" s="54">
        <v>25636155</v>
      </c>
      <c r="C43" s="26">
        <v>25830.854499999994</v>
      </c>
      <c r="D43" s="26">
        <v>25953.242700000003</v>
      </c>
      <c r="E43" s="26">
        <v>14772.8856</v>
      </c>
      <c r="F43" s="26">
        <v>0.82799999999999996</v>
      </c>
      <c r="G43" s="26">
        <v>0</v>
      </c>
      <c r="H43" s="26">
        <v>0</v>
      </c>
      <c r="I43" s="26">
        <v>-158.98586</v>
      </c>
      <c r="J43" s="26">
        <v>338.48399999999998</v>
      </c>
      <c r="K43" s="26">
        <v>721.55399999999997</v>
      </c>
      <c r="L43" s="26">
        <v>932.62099999999998</v>
      </c>
      <c r="M43" s="26">
        <v>707.45690000000002</v>
      </c>
    </row>
    <row r="44" spans="1:13" x14ac:dyDescent="0.3">
      <c r="A44" s="22" t="s">
        <v>103</v>
      </c>
      <c r="B44" s="54">
        <v>25636162</v>
      </c>
      <c r="C44" s="26">
        <v>96268.257000000012</v>
      </c>
      <c r="D44" s="26">
        <v>106652.00649999999</v>
      </c>
      <c r="E44" s="26">
        <v>41495.629499999995</v>
      </c>
      <c r="F44" s="26">
        <v>3</v>
      </c>
      <c r="G44" s="26">
        <v>2.16</v>
      </c>
      <c r="H44" s="26">
        <v>10.38</v>
      </c>
      <c r="I44" s="26">
        <v>239.011</v>
      </c>
      <c r="J44" s="26">
        <v>387.125</v>
      </c>
      <c r="K44" s="26">
        <v>1157.471</v>
      </c>
      <c r="L44" s="26">
        <v>1508.36484</v>
      </c>
      <c r="M44" s="26">
        <v>1446.36419</v>
      </c>
    </row>
    <row r="45" spans="1:13" x14ac:dyDescent="0.3">
      <c r="A45" s="22" t="s">
        <v>104</v>
      </c>
      <c r="B45" s="54">
        <v>25636101</v>
      </c>
      <c r="C45" s="26">
        <v>762766.7970395484</v>
      </c>
      <c r="D45" s="26">
        <v>816181.70502192609</v>
      </c>
      <c r="E45" s="26">
        <v>412930.48835001525</v>
      </c>
      <c r="F45" s="26">
        <v>16.757999999999999</v>
      </c>
      <c r="G45" s="26">
        <v>-0.78800000000000003</v>
      </c>
      <c r="H45" s="26">
        <v>13.406000000000001</v>
      </c>
      <c r="I45" s="26">
        <v>12425.90358</v>
      </c>
      <c r="J45" s="26">
        <v>16680.698810000002</v>
      </c>
      <c r="K45" s="26">
        <v>30500.701959999999</v>
      </c>
      <c r="L45" s="26">
        <v>29947.958999999999</v>
      </c>
      <c r="M45" s="26">
        <v>22119.632409999998</v>
      </c>
    </row>
    <row r="46" spans="1:13" x14ac:dyDescent="0.3">
      <c r="A46" s="22" t="s">
        <v>105</v>
      </c>
      <c r="B46" s="54">
        <v>25636174</v>
      </c>
      <c r="C46" s="26">
        <v>13083.863800000001</v>
      </c>
      <c r="D46" s="26">
        <v>12786.6862</v>
      </c>
      <c r="E46" s="26">
        <v>5978.2889999999979</v>
      </c>
      <c r="F46" s="26">
        <v>282.63499999999999</v>
      </c>
      <c r="G46" s="26">
        <v>494.34300000000002</v>
      </c>
      <c r="H46" s="26">
        <v>0</v>
      </c>
      <c r="I46" s="26">
        <v>120.22489</v>
      </c>
      <c r="J46" s="26">
        <v>220.58799999999999</v>
      </c>
      <c r="K46" s="26">
        <v>367.81700000000001</v>
      </c>
      <c r="L46" s="26">
        <v>474.52199999999999</v>
      </c>
      <c r="M46" s="26">
        <v>396.85084000000001</v>
      </c>
    </row>
    <row r="47" spans="1:13" x14ac:dyDescent="0.3">
      <c r="A47" s="22" t="s">
        <v>106</v>
      </c>
      <c r="B47" s="54">
        <v>25636156</v>
      </c>
      <c r="C47" s="26">
        <v>46482.024799999977</v>
      </c>
      <c r="D47" s="26">
        <v>37280.229599999991</v>
      </c>
      <c r="E47" s="26">
        <v>14105.413699999999</v>
      </c>
      <c r="F47" s="26">
        <v>155.553</v>
      </c>
      <c r="G47" s="26">
        <v>126.895</v>
      </c>
      <c r="H47" s="26">
        <v>138.28800000000001</v>
      </c>
      <c r="I47" s="26">
        <v>187.19976</v>
      </c>
      <c r="J47" s="26">
        <v>976.10400000000004</v>
      </c>
      <c r="K47" s="26">
        <v>2357.6361299999999</v>
      </c>
      <c r="L47" s="26">
        <v>2753.681</v>
      </c>
      <c r="M47" s="26">
        <v>2261.91615</v>
      </c>
    </row>
    <row r="48" spans="1:13" x14ac:dyDescent="0.3">
      <c r="A48" s="22" t="s">
        <v>107</v>
      </c>
      <c r="B48" s="54">
        <v>25640153</v>
      </c>
      <c r="C48" s="26">
        <v>317614.72198692575</v>
      </c>
      <c r="D48" s="26">
        <v>413199.68340669014</v>
      </c>
      <c r="E48" s="26">
        <v>171060.83711984876</v>
      </c>
      <c r="F48" s="26">
        <v>54189.245000000003</v>
      </c>
      <c r="G48" s="26">
        <v>85670.464999999997</v>
      </c>
      <c r="H48" s="26">
        <v>36553.868999999999</v>
      </c>
      <c r="I48" s="26">
        <v>1400.6890000000001</v>
      </c>
      <c r="J48" s="26">
        <v>1476.1379999999999</v>
      </c>
      <c r="K48" s="26">
        <v>3285.74053</v>
      </c>
      <c r="L48" s="26">
        <v>3620.3249999999998</v>
      </c>
      <c r="M48" s="26">
        <v>4091.17074</v>
      </c>
    </row>
    <row r="49" spans="1:13" x14ac:dyDescent="0.3">
      <c r="A49" s="22" t="s">
        <v>108</v>
      </c>
      <c r="B49" s="54">
        <v>25640155</v>
      </c>
      <c r="C49" s="26">
        <v>75545.903099999996</v>
      </c>
      <c r="D49" s="26">
        <v>79827.301099999997</v>
      </c>
      <c r="E49" s="26">
        <v>38263.213600000003</v>
      </c>
      <c r="F49" s="26">
        <v>60.75</v>
      </c>
      <c r="G49" s="26">
        <v>295.62700000000001</v>
      </c>
      <c r="H49" s="26">
        <v>130.35</v>
      </c>
      <c r="I49" s="26">
        <v>657.82799999999997</v>
      </c>
      <c r="J49" s="26">
        <v>473.786</v>
      </c>
      <c r="K49" s="26">
        <v>1920.32204</v>
      </c>
      <c r="L49" s="26">
        <v>1532.68</v>
      </c>
      <c r="M49" s="26">
        <v>1660.78736</v>
      </c>
    </row>
    <row r="50" spans="1:13" x14ac:dyDescent="0.3">
      <c r="A50" s="22" t="s">
        <v>109</v>
      </c>
      <c r="B50" s="54">
        <v>25640160</v>
      </c>
      <c r="C50" s="26">
        <v>290870.99100000004</v>
      </c>
      <c r="D50" s="26">
        <v>300642.42810000002</v>
      </c>
      <c r="E50" s="26">
        <v>124858.46820000002</v>
      </c>
      <c r="F50" s="26">
        <v>115.62</v>
      </c>
      <c r="G50" s="26">
        <v>15.59</v>
      </c>
      <c r="H50" s="26">
        <v>3.7251400000000001</v>
      </c>
      <c r="I50" s="26">
        <v>11.879</v>
      </c>
      <c r="J50" s="26">
        <v>34.985999999999997</v>
      </c>
      <c r="K50" s="26">
        <v>95.471999999999994</v>
      </c>
      <c r="L50" s="26">
        <v>174.202</v>
      </c>
      <c r="M50" s="26">
        <v>98.465000000000003</v>
      </c>
    </row>
    <row r="51" spans="1:13" x14ac:dyDescent="0.3">
      <c r="A51" s="22" t="s">
        <v>110</v>
      </c>
      <c r="B51" s="54">
        <v>25640162</v>
      </c>
      <c r="C51" s="26">
        <v>88654.649700000009</v>
      </c>
      <c r="D51" s="26">
        <v>91691.083087089472</v>
      </c>
      <c r="E51" s="26">
        <v>47072.852699999989</v>
      </c>
      <c r="F51" s="26">
        <v>0</v>
      </c>
      <c r="G51" s="26">
        <v>0</v>
      </c>
      <c r="H51" s="26">
        <v>0</v>
      </c>
      <c r="I51" s="26">
        <v>733.57600000000002</v>
      </c>
      <c r="J51" s="26">
        <v>837.28800000000001</v>
      </c>
      <c r="K51" s="26">
        <v>2228.2910000000002</v>
      </c>
      <c r="L51" s="26">
        <v>2486.6030000000001</v>
      </c>
      <c r="M51" s="26">
        <v>2634.3525599999998</v>
      </c>
    </row>
    <row r="52" spans="1:13" x14ac:dyDescent="0.3">
      <c r="A52" s="22" t="s">
        <v>519</v>
      </c>
      <c r="B52" s="54">
        <v>25640173</v>
      </c>
      <c r="C52" s="26">
        <v>56684.896249923288</v>
      </c>
      <c r="D52" s="26">
        <v>76317.415847954195</v>
      </c>
      <c r="E52" s="26">
        <v>27647.693859191018</v>
      </c>
      <c r="F52" s="26">
        <v>1252.7349999999999</v>
      </c>
      <c r="G52" s="26">
        <v>998.58600000000001</v>
      </c>
      <c r="H52" s="26">
        <v>886.89499999999998</v>
      </c>
      <c r="I52" s="26">
        <v>516.548</v>
      </c>
      <c r="J52" s="26">
        <v>403.94799999999998</v>
      </c>
      <c r="K52" s="26">
        <v>2730.239</v>
      </c>
      <c r="L52" s="26">
        <v>2569.5659999999998</v>
      </c>
      <c r="M52" s="26">
        <v>2803.8585499999999</v>
      </c>
    </row>
    <row r="53" spans="1:13" x14ac:dyDescent="0.3">
      <c r="A53" s="22" t="s">
        <v>111</v>
      </c>
      <c r="B53" s="54">
        <v>25642155</v>
      </c>
      <c r="C53" s="26">
        <v>239151.44602314121</v>
      </c>
      <c r="D53" s="26">
        <v>223363.88861545385</v>
      </c>
      <c r="E53" s="26">
        <v>116169.9696407095</v>
      </c>
      <c r="F53" s="26">
        <v>0</v>
      </c>
      <c r="G53" s="26">
        <v>0</v>
      </c>
      <c r="H53" s="26">
        <v>0</v>
      </c>
      <c r="I53" s="26">
        <v>694.31479999999999</v>
      </c>
      <c r="J53" s="26">
        <v>1064.58896</v>
      </c>
      <c r="K53" s="26">
        <v>2967.4750800000002</v>
      </c>
      <c r="L53" s="26">
        <v>3321.5129999999999</v>
      </c>
      <c r="M53" s="26">
        <v>4319.8755600000004</v>
      </c>
    </row>
    <row r="54" spans="1:13" x14ac:dyDescent="0.3">
      <c r="A54" s="22" t="s">
        <v>112</v>
      </c>
      <c r="B54" s="54">
        <v>25644154</v>
      </c>
      <c r="C54" s="26">
        <v>24002.869500000001</v>
      </c>
      <c r="D54" s="26">
        <v>25735.477749662001</v>
      </c>
      <c r="E54" s="26">
        <v>15125.4553</v>
      </c>
      <c r="F54" s="26">
        <v>0</v>
      </c>
      <c r="G54" s="26">
        <v>0</v>
      </c>
      <c r="H54" s="26">
        <v>0</v>
      </c>
      <c r="I54" s="26">
        <v>-68.965999999999994</v>
      </c>
      <c r="J54" s="26">
        <v>56.445140000000002</v>
      </c>
      <c r="K54" s="26">
        <v>1222.2539999999999</v>
      </c>
      <c r="L54" s="26">
        <v>585.26499999999999</v>
      </c>
      <c r="M54" s="26">
        <v>644.16600000000005</v>
      </c>
    </row>
    <row r="55" spans="1:13" x14ac:dyDescent="0.3">
      <c r="A55" s="22" t="s">
        <v>113</v>
      </c>
      <c r="B55" s="54">
        <v>25644101</v>
      </c>
      <c r="C55" s="26">
        <v>2504437.0250479546</v>
      </c>
      <c r="D55" s="26">
        <v>3491533.0361213163</v>
      </c>
      <c r="E55" s="26">
        <v>1932229.3731592833</v>
      </c>
      <c r="F55" s="26">
        <v>0</v>
      </c>
      <c r="G55" s="26">
        <v>46.691000000000003</v>
      </c>
      <c r="H55" s="26">
        <v>97.548000000000002</v>
      </c>
      <c r="I55" s="26">
        <v>-3331.7245600000001</v>
      </c>
      <c r="J55" s="26">
        <v>8079.8690299999998</v>
      </c>
      <c r="K55" s="26">
        <v>37671.016880000003</v>
      </c>
      <c r="L55" s="26">
        <v>39478.963790000002</v>
      </c>
      <c r="M55" s="26">
        <v>38982.927129999996</v>
      </c>
    </row>
    <row r="56" spans="1:13" x14ac:dyDescent="0.3">
      <c r="A56" s="22" t="s">
        <v>114</v>
      </c>
      <c r="B56" s="54">
        <v>25644160</v>
      </c>
      <c r="C56" s="26">
        <v>47529.406399999993</v>
      </c>
      <c r="D56" s="26">
        <v>58245.546399999985</v>
      </c>
      <c r="E56" s="26">
        <v>36366.804400000001</v>
      </c>
      <c r="F56" s="26">
        <v>0</v>
      </c>
      <c r="G56" s="26">
        <v>0</v>
      </c>
      <c r="H56" s="26">
        <v>0</v>
      </c>
      <c r="I56" s="26">
        <v>11.595000000000001</v>
      </c>
      <c r="J56" s="26">
        <v>76.028000000000006</v>
      </c>
      <c r="K56" s="26">
        <v>950.39</v>
      </c>
      <c r="L56" s="26">
        <v>490.36500000000001</v>
      </c>
      <c r="M56" s="26">
        <v>788.24099999999999</v>
      </c>
    </row>
    <row r="57" spans="1:13" x14ac:dyDescent="0.3">
      <c r="A57" s="22" t="s">
        <v>115</v>
      </c>
      <c r="B57" s="54">
        <v>25648155</v>
      </c>
      <c r="C57" s="26">
        <v>57581.979370232948</v>
      </c>
      <c r="D57" s="26">
        <v>61674.094045857593</v>
      </c>
      <c r="E57" s="26">
        <v>29266.215046362191</v>
      </c>
      <c r="F57" s="26">
        <v>5.5919999999999996</v>
      </c>
      <c r="G57" s="26">
        <v>38.302999999999997</v>
      </c>
      <c r="H57" s="26">
        <v>17.178999999999998</v>
      </c>
      <c r="I57" s="26">
        <v>1320.06</v>
      </c>
      <c r="J57" s="26">
        <v>1356.001</v>
      </c>
      <c r="K57" s="26">
        <v>2713.6239999999998</v>
      </c>
      <c r="L57" s="26">
        <v>3047.91</v>
      </c>
      <c r="M57" s="26">
        <v>2861.45732</v>
      </c>
    </row>
    <row r="58" spans="1:13" x14ac:dyDescent="0.3">
      <c r="A58" s="22" t="s">
        <v>116</v>
      </c>
      <c r="B58" s="54">
        <v>25650162</v>
      </c>
      <c r="C58" s="26">
        <v>54071.010720540122</v>
      </c>
      <c r="D58" s="26">
        <v>48677.966250222671</v>
      </c>
      <c r="E58" s="26">
        <v>22685.749701008914</v>
      </c>
      <c r="F58" s="26">
        <v>67.691000000000003</v>
      </c>
      <c r="G58" s="26">
        <v>39.844999999999999</v>
      </c>
      <c r="H58" s="26">
        <v>8.1760000000000002</v>
      </c>
      <c r="I58" s="26">
        <v>-249.9</v>
      </c>
      <c r="J58" s="26">
        <v>966.22299999999996</v>
      </c>
      <c r="K58" s="26">
        <v>1638.9839999999999</v>
      </c>
      <c r="L58" s="26">
        <v>3017.71</v>
      </c>
      <c r="M58" s="26">
        <v>2079.5575899999999</v>
      </c>
    </row>
    <row r="59" spans="1:13" x14ac:dyDescent="0.3">
      <c r="A59" s="22" t="s">
        <v>117</v>
      </c>
      <c r="B59" s="54">
        <v>25650165</v>
      </c>
      <c r="C59" s="26">
        <v>39405.076099999998</v>
      </c>
      <c r="D59" s="26">
        <v>48696.788009273136</v>
      </c>
      <c r="E59" s="26">
        <v>23395.173168050031</v>
      </c>
      <c r="F59" s="26">
        <v>216.196</v>
      </c>
      <c r="G59" s="26">
        <v>196.001</v>
      </c>
      <c r="H59" s="26">
        <v>50.29</v>
      </c>
      <c r="I59" s="26">
        <v>436.05606</v>
      </c>
      <c r="J59" s="26">
        <v>581.14800000000002</v>
      </c>
      <c r="K59" s="26">
        <v>1473.0129999999999</v>
      </c>
      <c r="L59" s="26">
        <v>4159.2160000000003</v>
      </c>
      <c r="M59" s="26">
        <v>4457.8163400000003</v>
      </c>
    </row>
    <row r="60" spans="1:13" x14ac:dyDescent="0.3">
      <c r="A60" s="22" t="s">
        <v>118</v>
      </c>
      <c r="B60" s="54">
        <v>25650151</v>
      </c>
      <c r="C60" s="26">
        <v>278285.91427872365</v>
      </c>
      <c r="D60" s="26">
        <v>283960.95732744114</v>
      </c>
      <c r="E60" s="26">
        <v>127492.00439999998</v>
      </c>
      <c r="F60" s="26">
        <v>0.52700000000000002</v>
      </c>
      <c r="G60" s="26">
        <v>0.32700000000000001</v>
      </c>
      <c r="H60" s="26">
        <v>250.77099999999999</v>
      </c>
      <c r="I60" s="26">
        <v>1105.5129999999999</v>
      </c>
      <c r="J60" s="26">
        <v>2427.5643599999999</v>
      </c>
      <c r="K60" s="26">
        <v>11861.803</v>
      </c>
      <c r="L60" s="26">
        <v>18336.16805</v>
      </c>
      <c r="M60" s="26">
        <v>20146.51671</v>
      </c>
    </row>
    <row r="61" spans="1:13" x14ac:dyDescent="0.3">
      <c r="A61" s="22" t="s">
        <v>119</v>
      </c>
      <c r="B61" s="54">
        <v>25655101</v>
      </c>
      <c r="C61" s="26">
        <v>1153417.6074888797</v>
      </c>
      <c r="D61" s="26">
        <v>1346474.7758860905</v>
      </c>
      <c r="E61" s="26">
        <v>592598.3528975572</v>
      </c>
      <c r="F61" s="26">
        <v>13.098000000000001</v>
      </c>
      <c r="G61" s="26">
        <v>48.57</v>
      </c>
      <c r="H61" s="26">
        <v>35.808999999999997</v>
      </c>
      <c r="I61" s="26">
        <v>4486.8563400000003</v>
      </c>
      <c r="J61" s="26">
        <v>7624.3680000000004</v>
      </c>
      <c r="K61" s="26">
        <v>43334.417000000001</v>
      </c>
      <c r="L61" s="26">
        <v>50119.838000000003</v>
      </c>
      <c r="M61" s="26">
        <v>47120.646280000001</v>
      </c>
    </row>
    <row r="62" spans="1:13" x14ac:dyDescent="0.2"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1:13" ht="14.25" customHeight="1" x14ac:dyDescent="0.2">
      <c r="A63" s="83" t="s">
        <v>521</v>
      </c>
      <c r="B63" s="83"/>
      <c r="C63" s="83"/>
      <c r="F63" s="66"/>
    </row>
    <row r="64" spans="1:13" x14ac:dyDescent="0.2"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</row>
    <row r="65" spans="1:13" x14ac:dyDescent="0.2">
      <c r="A65" s="68"/>
      <c r="B65" s="68"/>
      <c r="C65" s="68"/>
      <c r="D65" s="68"/>
      <c r="E65" s="68"/>
    </row>
    <row r="66" spans="1:13" x14ac:dyDescent="0.2"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</row>
    <row r="67" spans="1:13" x14ac:dyDescent="0.2">
      <c r="C67" s="67"/>
    </row>
    <row r="68" spans="1:13" x14ac:dyDescent="0.2">
      <c r="C68" s="67"/>
    </row>
    <row r="69" spans="1:13" x14ac:dyDescent="0.2">
      <c r="C69" s="69"/>
      <c r="F69" s="23"/>
      <c r="G69" s="23"/>
      <c r="H69" s="23"/>
      <c r="I69" s="23"/>
      <c r="J69" s="23"/>
      <c r="K69" s="23"/>
    </row>
    <row r="70" spans="1:13" x14ac:dyDescent="0.2">
      <c r="C70" s="69"/>
    </row>
  </sheetData>
  <autoFilter ref="A5:T61" xr:uid="{00000000-0009-0000-0000-000003000000}"/>
  <mergeCells count="9">
    <mergeCell ref="A63:C63"/>
    <mergeCell ref="A1:M1"/>
    <mergeCell ref="L3:M3"/>
    <mergeCell ref="A4:A5"/>
    <mergeCell ref="B4:B5"/>
    <mergeCell ref="C4:E4"/>
    <mergeCell ref="F4:H4"/>
    <mergeCell ref="I4:J4"/>
    <mergeCell ref="K4:M4"/>
  </mergeCells>
  <pageMargins left="0.75" right="0.75" top="1" bottom="1" header="0.5" footer="0.5"/>
  <pageSetup paperSize="9" scale="42" orientation="landscape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69"/>
  <sheetViews>
    <sheetView zoomScale="90" zoomScaleNormal="90" workbookViewId="0">
      <pane xSplit="3" ySplit="9" topLeftCell="D356" activePane="bottomRight" state="frozen"/>
      <selection pane="topRight" activeCell="D1" sqref="D1"/>
      <selection pane="bottomLeft" activeCell="A10" sqref="A10"/>
      <selection pane="bottomRight" activeCell="F382" sqref="F382"/>
    </sheetView>
  </sheetViews>
  <sheetFormatPr defaultRowHeight="11.25" x14ac:dyDescent="0.2"/>
  <cols>
    <col min="1" max="1" width="4.42578125" style="6" customWidth="1"/>
    <col min="2" max="2" width="5.85546875" style="8" customWidth="1"/>
    <col min="3" max="3" width="28.140625" style="8" customWidth="1"/>
    <col min="4" max="8" width="15.28515625" style="6" customWidth="1"/>
    <col min="9" max="9" width="29.28515625" style="6" customWidth="1"/>
    <col min="10" max="16384" width="9.140625" style="6"/>
  </cols>
  <sheetData>
    <row r="1" spans="1:8" s="7" customFormat="1" ht="18.75" x14ac:dyDescent="0.3">
      <c r="B1" s="95" t="s">
        <v>529</v>
      </c>
      <c r="C1" s="95"/>
      <c r="D1" s="95"/>
      <c r="E1" s="95"/>
      <c r="F1" s="95"/>
      <c r="G1" s="95"/>
      <c r="H1" s="95"/>
    </row>
    <row r="2" spans="1:8" s="7" customFormat="1" ht="18.75" x14ac:dyDescent="0.3">
      <c r="B2" s="95"/>
      <c r="C2" s="95"/>
      <c r="D2" s="95"/>
      <c r="E2" s="95"/>
      <c r="F2" s="95"/>
      <c r="G2" s="95"/>
      <c r="H2" s="95"/>
    </row>
    <row r="4" spans="1:8" ht="38.25" x14ac:dyDescent="0.2">
      <c r="A4" s="98" t="s">
        <v>120</v>
      </c>
      <c r="B4" s="98" t="s">
        <v>63</v>
      </c>
      <c r="C4" s="27" t="s">
        <v>1</v>
      </c>
      <c r="D4" s="28" t="s">
        <v>43</v>
      </c>
      <c r="E4" s="28" t="s">
        <v>58</v>
      </c>
      <c r="F4" s="29" t="s">
        <v>59</v>
      </c>
      <c r="G4" s="28" t="s">
        <v>45</v>
      </c>
      <c r="H4" s="28" t="s">
        <v>46</v>
      </c>
    </row>
    <row r="5" spans="1:8" ht="12.75" x14ac:dyDescent="0.2">
      <c r="A5" s="98"/>
      <c r="B5" s="98"/>
      <c r="C5" s="27" t="s">
        <v>2</v>
      </c>
      <c r="D5" s="29" t="s">
        <v>525</v>
      </c>
      <c r="E5" s="28"/>
      <c r="F5" s="28"/>
      <c r="G5" s="28"/>
      <c r="H5" s="28"/>
    </row>
    <row r="6" spans="1:8" ht="89.25" x14ac:dyDescent="0.2">
      <c r="A6" s="98"/>
      <c r="B6" s="98"/>
      <c r="C6" s="27" t="s">
        <v>49</v>
      </c>
      <c r="D6" s="29" t="s">
        <v>57</v>
      </c>
      <c r="E6" s="28" t="s">
        <v>50</v>
      </c>
      <c r="F6" s="28" t="s">
        <v>51</v>
      </c>
      <c r="G6" s="28" t="s">
        <v>55</v>
      </c>
      <c r="H6" s="28" t="s">
        <v>55</v>
      </c>
    </row>
    <row r="7" spans="1:8" ht="12.75" x14ac:dyDescent="0.2">
      <c r="A7" s="98"/>
      <c r="B7" s="98"/>
      <c r="C7" s="27" t="s">
        <v>0</v>
      </c>
      <c r="D7" s="29" t="s">
        <v>53</v>
      </c>
      <c r="E7" s="28"/>
      <c r="F7" s="28"/>
      <c r="G7" s="28"/>
      <c r="H7" s="28"/>
    </row>
    <row r="8" spans="1:8" s="10" customFormat="1" ht="15.75" x14ac:dyDescent="0.25">
      <c r="A8" s="30">
        <v>1</v>
      </c>
      <c r="B8" s="30">
        <v>11</v>
      </c>
      <c r="C8" s="31" t="s">
        <v>459</v>
      </c>
      <c r="D8" s="32">
        <v>3789</v>
      </c>
      <c r="E8" s="33">
        <v>1.3</v>
      </c>
      <c r="F8" s="33">
        <v>0.3</v>
      </c>
      <c r="G8" s="34">
        <v>1</v>
      </c>
      <c r="H8" s="34">
        <v>1</v>
      </c>
    </row>
    <row r="9" spans="1:8" s="10" customFormat="1" ht="15.75" x14ac:dyDescent="0.25">
      <c r="A9" s="35">
        <v>2</v>
      </c>
      <c r="B9" s="35">
        <v>11</v>
      </c>
      <c r="C9" s="31" t="s">
        <v>121</v>
      </c>
      <c r="D9" s="32">
        <v>593</v>
      </c>
      <c r="E9" s="33">
        <v>1.3</v>
      </c>
      <c r="F9" s="33">
        <v>0.3</v>
      </c>
      <c r="G9" s="34">
        <v>1</v>
      </c>
      <c r="H9" s="34">
        <v>1</v>
      </c>
    </row>
    <row r="10" spans="1:8" s="10" customFormat="1" ht="15.75" x14ac:dyDescent="0.25">
      <c r="A10" s="35">
        <v>3</v>
      </c>
      <c r="B10" s="35">
        <v>11</v>
      </c>
      <c r="C10" s="31" t="s">
        <v>122</v>
      </c>
      <c r="D10" s="55">
        <v>925</v>
      </c>
      <c r="E10" s="33">
        <v>1.3</v>
      </c>
      <c r="F10" s="33">
        <v>0.3</v>
      </c>
      <c r="G10" s="34">
        <v>1</v>
      </c>
      <c r="H10" s="34">
        <v>1</v>
      </c>
    </row>
    <row r="11" spans="1:8" s="10" customFormat="1" ht="15.75" x14ac:dyDescent="0.25">
      <c r="A11" s="35">
        <v>4</v>
      </c>
      <c r="B11" s="35">
        <v>11</v>
      </c>
      <c r="C11" s="31" t="s">
        <v>123</v>
      </c>
      <c r="D11" s="32">
        <v>821</v>
      </c>
      <c r="E11" s="33">
        <v>1.3</v>
      </c>
      <c r="F11" s="33">
        <v>0.3</v>
      </c>
      <c r="G11" s="34">
        <v>1</v>
      </c>
      <c r="H11" s="34">
        <v>1</v>
      </c>
    </row>
    <row r="12" spans="1:8" s="10" customFormat="1" ht="15.75" x14ac:dyDescent="0.25">
      <c r="A12" s="30">
        <v>5</v>
      </c>
      <c r="B12" s="35">
        <v>11</v>
      </c>
      <c r="C12" s="31" t="s">
        <v>124</v>
      </c>
      <c r="D12" s="32">
        <v>999</v>
      </c>
      <c r="E12" s="33">
        <v>1.3</v>
      </c>
      <c r="F12" s="33">
        <v>0.3</v>
      </c>
      <c r="G12" s="34">
        <v>1</v>
      </c>
      <c r="H12" s="34">
        <v>1</v>
      </c>
    </row>
    <row r="13" spans="1:8" s="10" customFormat="1" ht="15.75" x14ac:dyDescent="0.25">
      <c r="A13" s="35">
        <v>6</v>
      </c>
      <c r="B13" s="35">
        <v>11</v>
      </c>
      <c r="C13" s="31" t="s">
        <v>125</v>
      </c>
      <c r="D13" s="32">
        <v>945</v>
      </c>
      <c r="E13" s="33">
        <v>1.3</v>
      </c>
      <c r="F13" s="33">
        <v>0.3</v>
      </c>
      <c r="G13" s="34">
        <v>1</v>
      </c>
      <c r="H13" s="34">
        <v>1</v>
      </c>
    </row>
    <row r="14" spans="1:8" s="10" customFormat="1" ht="15.75" x14ac:dyDescent="0.25">
      <c r="A14" s="35">
        <v>7</v>
      </c>
      <c r="B14" s="35">
        <v>11</v>
      </c>
      <c r="C14" s="31" t="s">
        <v>126</v>
      </c>
      <c r="D14" s="32">
        <v>571</v>
      </c>
      <c r="E14" s="33">
        <v>1.3</v>
      </c>
      <c r="F14" s="33">
        <v>0.3</v>
      </c>
      <c r="G14" s="34">
        <v>1</v>
      </c>
      <c r="H14" s="34">
        <v>1</v>
      </c>
    </row>
    <row r="15" spans="1:8" s="10" customFormat="1" ht="15.75" x14ac:dyDescent="0.25">
      <c r="A15" s="30">
        <v>8</v>
      </c>
      <c r="B15" s="35">
        <v>12</v>
      </c>
      <c r="C15" s="31" t="s">
        <v>127</v>
      </c>
      <c r="D15" s="32">
        <v>739</v>
      </c>
      <c r="E15" s="33">
        <v>1.7</v>
      </c>
      <c r="F15" s="33">
        <v>0.5</v>
      </c>
      <c r="G15" s="34">
        <v>1.6</v>
      </c>
      <c r="H15" s="34">
        <v>1.5</v>
      </c>
    </row>
    <row r="16" spans="1:8" s="10" customFormat="1" ht="15.75" x14ac:dyDescent="0.25">
      <c r="A16" s="35">
        <v>9</v>
      </c>
      <c r="B16" s="35">
        <v>13</v>
      </c>
      <c r="C16" s="31" t="s">
        <v>128</v>
      </c>
      <c r="D16" s="32">
        <v>1233</v>
      </c>
      <c r="E16" s="33">
        <v>1.4</v>
      </c>
      <c r="F16" s="33">
        <v>0.5</v>
      </c>
      <c r="G16" s="34">
        <v>1.1000000000000001</v>
      </c>
      <c r="H16" s="34">
        <v>1</v>
      </c>
    </row>
    <row r="17" spans="1:8" s="10" customFormat="1" ht="15.75" x14ac:dyDescent="0.25">
      <c r="A17" s="35">
        <v>10</v>
      </c>
      <c r="B17" s="35">
        <v>13</v>
      </c>
      <c r="C17" s="31" t="s">
        <v>129</v>
      </c>
      <c r="D17" s="32">
        <v>622</v>
      </c>
      <c r="E17" s="33">
        <v>1.4</v>
      </c>
      <c r="F17" s="33">
        <v>0.5</v>
      </c>
      <c r="G17" s="34">
        <v>1.1000000000000001</v>
      </c>
      <c r="H17" s="34">
        <v>1</v>
      </c>
    </row>
    <row r="18" spans="1:8" s="10" customFormat="1" ht="15.75" x14ac:dyDescent="0.25">
      <c r="A18" s="35">
        <v>11</v>
      </c>
      <c r="B18" s="36">
        <v>13</v>
      </c>
      <c r="C18" s="31" t="s">
        <v>130</v>
      </c>
      <c r="D18" s="32">
        <v>478</v>
      </c>
      <c r="E18" s="33">
        <v>1.4</v>
      </c>
      <c r="F18" s="33">
        <v>0.5</v>
      </c>
      <c r="G18" s="34">
        <v>1.1000000000000001</v>
      </c>
      <c r="H18" s="34">
        <v>1</v>
      </c>
    </row>
    <row r="19" spans="1:8" s="10" customFormat="1" ht="15.75" x14ac:dyDescent="0.25">
      <c r="A19" s="30">
        <v>12</v>
      </c>
      <c r="B19" s="36">
        <v>13</v>
      </c>
      <c r="C19" s="31" t="s">
        <v>131</v>
      </c>
      <c r="D19" s="32">
        <v>1180</v>
      </c>
      <c r="E19" s="33">
        <v>1.4</v>
      </c>
      <c r="F19" s="33">
        <v>0.5</v>
      </c>
      <c r="G19" s="34">
        <v>1.1000000000000001</v>
      </c>
      <c r="H19" s="34">
        <v>1</v>
      </c>
    </row>
    <row r="20" spans="1:8" s="10" customFormat="1" ht="15.75" x14ac:dyDescent="0.25">
      <c r="A20" s="35">
        <v>13</v>
      </c>
      <c r="B20" s="36">
        <v>13</v>
      </c>
      <c r="C20" s="31" t="s">
        <v>132</v>
      </c>
      <c r="D20" s="32">
        <v>1463</v>
      </c>
      <c r="E20" s="33">
        <v>1.4</v>
      </c>
      <c r="F20" s="33">
        <v>0.5</v>
      </c>
      <c r="G20" s="34">
        <v>1.1000000000000001</v>
      </c>
      <c r="H20" s="34">
        <v>1</v>
      </c>
    </row>
    <row r="21" spans="1:8" s="10" customFormat="1" ht="15.75" x14ac:dyDescent="0.25">
      <c r="A21" s="35">
        <v>14</v>
      </c>
      <c r="B21" s="36">
        <v>13</v>
      </c>
      <c r="C21" s="31" t="s">
        <v>133</v>
      </c>
      <c r="D21" s="32">
        <v>460</v>
      </c>
      <c r="E21" s="33">
        <v>1.4</v>
      </c>
      <c r="F21" s="33">
        <v>0.5</v>
      </c>
      <c r="G21" s="34">
        <v>1.1000000000000001</v>
      </c>
      <c r="H21" s="34">
        <v>1.5</v>
      </c>
    </row>
    <row r="22" spans="1:8" s="10" customFormat="1" ht="15.75" x14ac:dyDescent="0.25">
      <c r="A22" s="30">
        <v>15</v>
      </c>
      <c r="B22" s="36">
        <v>13</v>
      </c>
      <c r="C22" s="31" t="s">
        <v>134</v>
      </c>
      <c r="D22" s="32">
        <v>1782</v>
      </c>
      <c r="E22" s="33">
        <v>1.4</v>
      </c>
      <c r="F22" s="33">
        <v>0.5</v>
      </c>
      <c r="G22" s="34">
        <v>1.1000000000000001</v>
      </c>
      <c r="H22" s="34">
        <v>1</v>
      </c>
    </row>
    <row r="23" spans="1:8" s="10" customFormat="1" ht="15.75" x14ac:dyDescent="0.25">
      <c r="A23" s="35">
        <v>16</v>
      </c>
      <c r="B23" s="36">
        <v>13</v>
      </c>
      <c r="C23" s="31" t="s">
        <v>135</v>
      </c>
      <c r="D23" s="32">
        <v>1714</v>
      </c>
      <c r="E23" s="33">
        <v>1.4</v>
      </c>
      <c r="F23" s="33">
        <v>0.5</v>
      </c>
      <c r="G23" s="34">
        <v>1.1000000000000001</v>
      </c>
      <c r="H23" s="34">
        <v>1</v>
      </c>
    </row>
    <row r="24" spans="1:8" s="10" customFormat="1" ht="15.75" x14ac:dyDescent="0.25">
      <c r="A24" s="35">
        <v>17</v>
      </c>
      <c r="B24" s="36">
        <v>13</v>
      </c>
      <c r="C24" s="31" t="s">
        <v>136</v>
      </c>
      <c r="D24" s="32">
        <v>308</v>
      </c>
      <c r="E24" s="33">
        <v>1.4</v>
      </c>
      <c r="F24" s="33">
        <v>0.5</v>
      </c>
      <c r="G24" s="34">
        <v>1.1000000000000001</v>
      </c>
      <c r="H24" s="34">
        <v>1</v>
      </c>
    </row>
    <row r="25" spans="1:8" s="10" customFormat="1" ht="15.75" x14ac:dyDescent="0.25">
      <c r="A25" s="35">
        <v>18</v>
      </c>
      <c r="B25" s="36">
        <v>13</v>
      </c>
      <c r="C25" s="31" t="s">
        <v>137</v>
      </c>
      <c r="D25" s="32">
        <v>1084</v>
      </c>
      <c r="E25" s="33">
        <v>1.4</v>
      </c>
      <c r="F25" s="33">
        <v>0.5</v>
      </c>
      <c r="G25" s="34">
        <v>1.1000000000000001</v>
      </c>
      <c r="H25" s="34">
        <v>1</v>
      </c>
    </row>
    <row r="26" spans="1:8" s="10" customFormat="1" ht="15.75" x14ac:dyDescent="0.25">
      <c r="A26" s="30">
        <v>19</v>
      </c>
      <c r="B26" s="36">
        <v>13</v>
      </c>
      <c r="C26" s="31" t="s">
        <v>138</v>
      </c>
      <c r="D26" s="32">
        <v>414</v>
      </c>
      <c r="E26" s="33">
        <v>1.4</v>
      </c>
      <c r="F26" s="33">
        <v>0.5</v>
      </c>
      <c r="G26" s="34">
        <v>1.1000000000000001</v>
      </c>
      <c r="H26" s="34">
        <v>1</v>
      </c>
    </row>
    <row r="27" spans="1:8" s="10" customFormat="1" ht="15.75" x14ac:dyDescent="0.25">
      <c r="A27" s="35">
        <v>20</v>
      </c>
      <c r="B27" s="36">
        <v>13</v>
      </c>
      <c r="C27" s="31" t="s">
        <v>139</v>
      </c>
      <c r="D27" s="32">
        <v>1059</v>
      </c>
      <c r="E27" s="33">
        <v>1.4</v>
      </c>
      <c r="F27" s="33">
        <v>0.5</v>
      </c>
      <c r="G27" s="34">
        <v>1.1000000000000001</v>
      </c>
      <c r="H27" s="34">
        <v>1</v>
      </c>
    </row>
    <row r="28" spans="1:8" s="10" customFormat="1" ht="15.75" x14ac:dyDescent="0.25">
      <c r="A28" s="35">
        <v>21</v>
      </c>
      <c r="B28" s="36">
        <v>13</v>
      </c>
      <c r="C28" s="31" t="s">
        <v>140</v>
      </c>
      <c r="D28" s="32">
        <v>291</v>
      </c>
      <c r="E28" s="33">
        <v>1.4</v>
      </c>
      <c r="F28" s="33">
        <v>0.5</v>
      </c>
      <c r="G28" s="34">
        <v>1.1000000000000001</v>
      </c>
      <c r="H28" s="34">
        <v>1.5</v>
      </c>
    </row>
    <row r="29" spans="1:8" s="10" customFormat="1" ht="15.75" x14ac:dyDescent="0.25">
      <c r="A29" s="30">
        <v>22</v>
      </c>
      <c r="B29" s="36">
        <v>13</v>
      </c>
      <c r="C29" s="31" t="s">
        <v>141</v>
      </c>
      <c r="D29" s="32">
        <v>526</v>
      </c>
      <c r="E29" s="33">
        <v>1.4</v>
      </c>
      <c r="F29" s="33">
        <v>0.5</v>
      </c>
      <c r="G29" s="34">
        <v>1.1000000000000001</v>
      </c>
      <c r="H29" s="34">
        <v>1.5</v>
      </c>
    </row>
    <row r="30" spans="1:8" s="10" customFormat="1" ht="15.75" x14ac:dyDescent="0.25">
      <c r="A30" s="35">
        <v>23</v>
      </c>
      <c r="B30" s="36">
        <v>13</v>
      </c>
      <c r="C30" s="31" t="s">
        <v>142</v>
      </c>
      <c r="D30" s="32">
        <v>3183</v>
      </c>
      <c r="E30" s="33">
        <v>1.4</v>
      </c>
      <c r="F30" s="33">
        <v>0.5</v>
      </c>
      <c r="G30" s="34">
        <v>1.1000000000000001</v>
      </c>
      <c r="H30" s="34">
        <v>1</v>
      </c>
    </row>
    <row r="31" spans="1:8" s="10" customFormat="1" ht="15.75" x14ac:dyDescent="0.25">
      <c r="A31" s="35">
        <v>24</v>
      </c>
      <c r="B31" s="36">
        <v>13</v>
      </c>
      <c r="C31" s="31" t="s">
        <v>143</v>
      </c>
      <c r="D31" s="32">
        <v>406</v>
      </c>
      <c r="E31" s="33">
        <v>1.4</v>
      </c>
      <c r="F31" s="33">
        <v>0.5</v>
      </c>
      <c r="G31" s="34">
        <v>1.1000000000000001</v>
      </c>
      <c r="H31" s="34">
        <v>1</v>
      </c>
    </row>
    <row r="32" spans="1:8" s="10" customFormat="1" ht="15.75" x14ac:dyDescent="0.25">
      <c r="A32" s="35">
        <v>25</v>
      </c>
      <c r="B32" s="36">
        <v>13</v>
      </c>
      <c r="C32" s="31" t="s">
        <v>144</v>
      </c>
      <c r="D32" s="32">
        <v>2503</v>
      </c>
      <c r="E32" s="33">
        <v>1.4</v>
      </c>
      <c r="F32" s="33">
        <v>0.5</v>
      </c>
      <c r="G32" s="34">
        <v>1.1000000000000001</v>
      </c>
      <c r="H32" s="34">
        <v>1</v>
      </c>
    </row>
    <row r="33" spans="1:8" s="10" customFormat="1" ht="15.75" x14ac:dyDescent="0.25">
      <c r="A33" s="30">
        <v>26</v>
      </c>
      <c r="B33" s="36">
        <v>13</v>
      </c>
      <c r="C33" s="31" t="s">
        <v>145</v>
      </c>
      <c r="D33" s="32">
        <v>3393</v>
      </c>
      <c r="E33" s="33">
        <v>1.4</v>
      </c>
      <c r="F33" s="33">
        <v>0.5</v>
      </c>
      <c r="G33" s="34">
        <v>1.1000000000000001</v>
      </c>
      <c r="H33" s="34">
        <v>1</v>
      </c>
    </row>
    <row r="34" spans="1:8" s="10" customFormat="1" ht="15.75" x14ac:dyDescent="0.25">
      <c r="A34" s="35">
        <v>27</v>
      </c>
      <c r="B34" s="36">
        <v>13</v>
      </c>
      <c r="C34" s="31" t="s">
        <v>146</v>
      </c>
      <c r="D34" s="32">
        <v>1014</v>
      </c>
      <c r="E34" s="33">
        <v>1.4</v>
      </c>
      <c r="F34" s="33">
        <v>0.5</v>
      </c>
      <c r="G34" s="34">
        <v>1.1000000000000001</v>
      </c>
      <c r="H34" s="34">
        <v>1</v>
      </c>
    </row>
    <row r="35" spans="1:8" s="10" customFormat="1" ht="15.75" x14ac:dyDescent="0.25">
      <c r="A35" s="35">
        <v>28</v>
      </c>
      <c r="B35" s="36">
        <v>13</v>
      </c>
      <c r="C35" s="31" t="s">
        <v>147</v>
      </c>
      <c r="D35" s="32">
        <v>1748</v>
      </c>
      <c r="E35" s="33">
        <v>1.4</v>
      </c>
      <c r="F35" s="33">
        <v>0.5</v>
      </c>
      <c r="G35" s="34">
        <v>1.1000000000000001</v>
      </c>
      <c r="H35" s="34">
        <v>1</v>
      </c>
    </row>
    <row r="36" spans="1:8" s="10" customFormat="1" ht="15.75" x14ac:dyDescent="0.25">
      <c r="A36" s="30">
        <v>29</v>
      </c>
      <c r="B36" s="36">
        <v>13</v>
      </c>
      <c r="C36" s="31" t="s">
        <v>148</v>
      </c>
      <c r="D36" s="32">
        <v>567</v>
      </c>
      <c r="E36" s="33">
        <v>1.4</v>
      </c>
      <c r="F36" s="33">
        <v>0.5</v>
      </c>
      <c r="G36" s="34">
        <v>1.1000000000000001</v>
      </c>
      <c r="H36" s="34">
        <v>1</v>
      </c>
    </row>
    <row r="37" spans="1:8" s="10" customFormat="1" ht="15.75" x14ac:dyDescent="0.25">
      <c r="A37" s="35">
        <v>30</v>
      </c>
      <c r="B37" s="36">
        <v>13</v>
      </c>
      <c r="C37" s="31" t="s">
        <v>149</v>
      </c>
      <c r="D37" s="32">
        <v>602</v>
      </c>
      <c r="E37" s="33">
        <v>1.4</v>
      </c>
      <c r="F37" s="33">
        <v>0.5</v>
      </c>
      <c r="G37" s="34">
        <v>1.1000000000000001</v>
      </c>
      <c r="H37" s="34">
        <v>1</v>
      </c>
    </row>
    <row r="38" spans="1:8" s="10" customFormat="1" ht="15.75" x14ac:dyDescent="0.25">
      <c r="A38" s="35">
        <v>31</v>
      </c>
      <c r="B38" s="36">
        <v>13</v>
      </c>
      <c r="C38" s="31" t="s">
        <v>150</v>
      </c>
      <c r="D38" s="32">
        <v>432</v>
      </c>
      <c r="E38" s="33">
        <v>1.4</v>
      </c>
      <c r="F38" s="33">
        <v>0.5</v>
      </c>
      <c r="G38" s="34">
        <v>1.1000000000000001</v>
      </c>
      <c r="H38" s="34">
        <v>1</v>
      </c>
    </row>
    <row r="39" spans="1:8" s="10" customFormat="1" ht="15.75" x14ac:dyDescent="0.25">
      <c r="A39" s="35">
        <v>32</v>
      </c>
      <c r="B39" s="36">
        <v>14</v>
      </c>
      <c r="C39" s="31" t="s">
        <v>151</v>
      </c>
      <c r="D39" s="32">
        <v>527</v>
      </c>
      <c r="E39" s="33">
        <v>1.3</v>
      </c>
      <c r="F39" s="33">
        <v>0.5</v>
      </c>
      <c r="G39" s="34">
        <v>1</v>
      </c>
      <c r="H39" s="34">
        <v>1</v>
      </c>
    </row>
    <row r="40" spans="1:8" s="10" customFormat="1" ht="15.75" x14ac:dyDescent="0.25">
      <c r="A40" s="30">
        <v>33</v>
      </c>
      <c r="B40" s="36">
        <v>14</v>
      </c>
      <c r="C40" s="31" t="s">
        <v>152</v>
      </c>
      <c r="D40" s="32">
        <v>636</v>
      </c>
      <c r="E40" s="33">
        <v>1.3</v>
      </c>
      <c r="F40" s="33">
        <v>0.5</v>
      </c>
      <c r="G40" s="34">
        <v>1</v>
      </c>
      <c r="H40" s="34">
        <v>1</v>
      </c>
    </row>
    <row r="41" spans="1:8" s="10" customFormat="1" ht="15.75" x14ac:dyDescent="0.25">
      <c r="A41" s="35">
        <v>34</v>
      </c>
      <c r="B41" s="36">
        <v>14</v>
      </c>
      <c r="C41" s="31" t="s">
        <v>153</v>
      </c>
      <c r="D41" s="32">
        <v>110</v>
      </c>
      <c r="E41" s="33">
        <v>1.3</v>
      </c>
      <c r="F41" s="33">
        <v>0.5</v>
      </c>
      <c r="G41" s="34">
        <v>1</v>
      </c>
      <c r="H41" s="34">
        <v>1</v>
      </c>
    </row>
    <row r="42" spans="1:8" s="10" customFormat="1" ht="15.75" x14ac:dyDescent="0.25">
      <c r="A42" s="35">
        <v>35</v>
      </c>
      <c r="B42" s="36">
        <v>14</v>
      </c>
      <c r="C42" s="31" t="s">
        <v>154</v>
      </c>
      <c r="D42" s="32">
        <v>336</v>
      </c>
      <c r="E42" s="33">
        <v>1.3</v>
      </c>
      <c r="F42" s="33">
        <v>0.5</v>
      </c>
      <c r="G42" s="34">
        <v>1</v>
      </c>
      <c r="H42" s="34">
        <v>1</v>
      </c>
    </row>
    <row r="43" spans="1:8" s="10" customFormat="1" ht="15.75" x14ac:dyDescent="0.25">
      <c r="A43" s="30">
        <v>36</v>
      </c>
      <c r="B43" s="36">
        <v>14</v>
      </c>
      <c r="C43" s="31" t="s">
        <v>155</v>
      </c>
      <c r="D43" s="32">
        <v>507</v>
      </c>
      <c r="E43" s="33">
        <v>1.3</v>
      </c>
      <c r="F43" s="33">
        <v>0.5</v>
      </c>
      <c r="G43" s="34">
        <v>1</v>
      </c>
      <c r="H43" s="34">
        <v>1</v>
      </c>
    </row>
    <row r="44" spans="1:8" s="10" customFormat="1" ht="15.75" x14ac:dyDescent="0.25">
      <c r="A44" s="35">
        <v>37</v>
      </c>
      <c r="B44" s="36">
        <v>14</v>
      </c>
      <c r="C44" s="31" t="s">
        <v>156</v>
      </c>
      <c r="D44" s="32">
        <v>166</v>
      </c>
      <c r="E44" s="33">
        <v>1.3</v>
      </c>
      <c r="F44" s="33">
        <v>0.5</v>
      </c>
      <c r="G44" s="34">
        <v>1</v>
      </c>
      <c r="H44" s="34">
        <v>1</v>
      </c>
    </row>
    <row r="45" spans="1:8" s="10" customFormat="1" ht="15.75" x14ac:dyDescent="0.25">
      <c r="A45" s="35">
        <v>38</v>
      </c>
      <c r="B45" s="36">
        <v>14</v>
      </c>
      <c r="C45" s="31" t="s">
        <v>157</v>
      </c>
      <c r="D45" s="32">
        <v>476</v>
      </c>
      <c r="E45" s="33">
        <v>1.3</v>
      </c>
      <c r="F45" s="33">
        <v>0.5</v>
      </c>
      <c r="G45" s="34">
        <v>1</v>
      </c>
      <c r="H45" s="34">
        <v>1</v>
      </c>
    </row>
    <row r="46" spans="1:8" s="10" customFormat="1" ht="15.75" x14ac:dyDescent="0.25">
      <c r="A46" s="35">
        <v>39</v>
      </c>
      <c r="B46" s="36">
        <v>14</v>
      </c>
      <c r="C46" s="31" t="s">
        <v>158</v>
      </c>
      <c r="D46" s="32">
        <v>94</v>
      </c>
      <c r="E46" s="33">
        <v>1.3</v>
      </c>
      <c r="F46" s="33">
        <v>0.5</v>
      </c>
      <c r="G46" s="34">
        <v>1</v>
      </c>
      <c r="H46" s="34">
        <v>1</v>
      </c>
    </row>
    <row r="47" spans="1:8" s="10" customFormat="1" ht="15.75" x14ac:dyDescent="0.25">
      <c r="A47" s="30">
        <v>40</v>
      </c>
      <c r="B47" s="36">
        <v>14</v>
      </c>
      <c r="C47" s="31" t="s">
        <v>159</v>
      </c>
      <c r="D47" s="32">
        <v>598</v>
      </c>
      <c r="E47" s="33">
        <v>1.3</v>
      </c>
      <c r="F47" s="33">
        <v>0.5</v>
      </c>
      <c r="G47" s="34">
        <v>1</v>
      </c>
      <c r="H47" s="34">
        <v>1</v>
      </c>
    </row>
    <row r="48" spans="1:8" s="10" customFormat="1" ht="15.75" x14ac:dyDescent="0.25">
      <c r="A48" s="35">
        <v>41</v>
      </c>
      <c r="B48" s="36">
        <v>15</v>
      </c>
      <c r="C48" s="31" t="s">
        <v>446</v>
      </c>
      <c r="D48" s="32">
        <v>725</v>
      </c>
      <c r="E48" s="33">
        <v>1.3</v>
      </c>
      <c r="F48" s="33">
        <v>0.3</v>
      </c>
      <c r="G48" s="34">
        <v>1</v>
      </c>
      <c r="H48" s="34">
        <v>1</v>
      </c>
    </row>
    <row r="49" spans="1:8" s="10" customFormat="1" ht="15.75" x14ac:dyDescent="0.25">
      <c r="A49" s="35">
        <v>42</v>
      </c>
      <c r="B49" s="36">
        <v>15</v>
      </c>
      <c r="C49" s="31" t="s">
        <v>160</v>
      </c>
      <c r="D49" s="32">
        <v>1184</v>
      </c>
      <c r="E49" s="33">
        <v>1.3</v>
      </c>
      <c r="F49" s="33">
        <v>0.3</v>
      </c>
      <c r="G49" s="34">
        <v>1</v>
      </c>
      <c r="H49" s="34">
        <v>1</v>
      </c>
    </row>
    <row r="50" spans="1:8" s="10" customFormat="1" ht="15.75" x14ac:dyDescent="0.25">
      <c r="A50" s="30">
        <v>43</v>
      </c>
      <c r="B50" s="36">
        <v>15</v>
      </c>
      <c r="C50" s="31" t="s">
        <v>161</v>
      </c>
      <c r="D50" s="32">
        <v>983</v>
      </c>
      <c r="E50" s="33">
        <v>1.3</v>
      </c>
      <c r="F50" s="33">
        <v>0.3</v>
      </c>
      <c r="G50" s="34">
        <v>1</v>
      </c>
      <c r="H50" s="34">
        <v>1</v>
      </c>
    </row>
    <row r="51" spans="1:8" s="10" customFormat="1" ht="15.75" x14ac:dyDescent="0.25">
      <c r="A51" s="35">
        <v>44</v>
      </c>
      <c r="B51" s="36">
        <v>15</v>
      </c>
      <c r="C51" s="31" t="s">
        <v>162</v>
      </c>
      <c r="D51" s="32">
        <v>847</v>
      </c>
      <c r="E51" s="33">
        <v>1.3</v>
      </c>
      <c r="F51" s="33">
        <v>0.3</v>
      </c>
      <c r="G51" s="34">
        <v>1</v>
      </c>
      <c r="H51" s="34">
        <v>1</v>
      </c>
    </row>
    <row r="52" spans="1:8" s="10" customFormat="1" ht="15.75" x14ac:dyDescent="0.25">
      <c r="A52" s="35">
        <v>45</v>
      </c>
      <c r="B52" s="36">
        <v>15</v>
      </c>
      <c r="C52" s="31" t="s">
        <v>163</v>
      </c>
      <c r="D52" s="32">
        <v>1454</v>
      </c>
      <c r="E52" s="33">
        <v>1.3</v>
      </c>
      <c r="F52" s="33">
        <v>0.3</v>
      </c>
      <c r="G52" s="34">
        <v>1</v>
      </c>
      <c r="H52" s="34">
        <v>1</v>
      </c>
    </row>
    <row r="53" spans="1:8" s="10" customFormat="1" ht="15.75" x14ac:dyDescent="0.25">
      <c r="A53" s="35">
        <v>46</v>
      </c>
      <c r="B53" s="36">
        <v>15</v>
      </c>
      <c r="C53" s="31" t="s">
        <v>164</v>
      </c>
      <c r="D53" s="32">
        <v>1109</v>
      </c>
      <c r="E53" s="33">
        <v>1.3</v>
      </c>
      <c r="F53" s="33">
        <v>0.3</v>
      </c>
      <c r="G53" s="34">
        <v>1</v>
      </c>
      <c r="H53" s="34">
        <v>1</v>
      </c>
    </row>
    <row r="54" spans="1:8" s="10" customFormat="1" ht="15.75" x14ac:dyDescent="0.25">
      <c r="A54" s="30">
        <v>47</v>
      </c>
      <c r="B54" s="36">
        <v>15</v>
      </c>
      <c r="C54" s="31" t="s">
        <v>447</v>
      </c>
      <c r="D54" s="32">
        <v>534</v>
      </c>
      <c r="E54" s="33">
        <v>1.3</v>
      </c>
      <c r="F54" s="33">
        <v>0.3</v>
      </c>
      <c r="G54" s="34">
        <v>1</v>
      </c>
      <c r="H54" s="34">
        <v>1</v>
      </c>
    </row>
    <row r="55" spans="1:8" s="10" customFormat="1" ht="15.75" x14ac:dyDescent="0.25">
      <c r="A55" s="35">
        <v>48</v>
      </c>
      <c r="B55" s="36">
        <v>15</v>
      </c>
      <c r="C55" s="31" t="s">
        <v>448</v>
      </c>
      <c r="D55" s="32">
        <v>1000</v>
      </c>
      <c r="E55" s="33">
        <v>1.3</v>
      </c>
      <c r="F55" s="33">
        <v>0.3</v>
      </c>
      <c r="G55" s="34">
        <v>1</v>
      </c>
      <c r="H55" s="34">
        <v>1</v>
      </c>
    </row>
    <row r="56" spans="1:8" s="10" customFormat="1" ht="15.75" x14ac:dyDescent="0.25">
      <c r="A56" s="35">
        <v>49</v>
      </c>
      <c r="B56" s="36">
        <v>15</v>
      </c>
      <c r="C56" s="31" t="s">
        <v>449</v>
      </c>
      <c r="D56" s="32">
        <v>1750</v>
      </c>
      <c r="E56" s="33">
        <v>1.3</v>
      </c>
      <c r="F56" s="33">
        <v>0.3</v>
      </c>
      <c r="G56" s="34">
        <v>1</v>
      </c>
      <c r="H56" s="34">
        <v>1</v>
      </c>
    </row>
    <row r="57" spans="1:8" s="10" customFormat="1" ht="15.75" x14ac:dyDescent="0.25">
      <c r="A57" s="30">
        <v>50</v>
      </c>
      <c r="B57" s="36">
        <v>15</v>
      </c>
      <c r="C57" s="31" t="s">
        <v>165</v>
      </c>
      <c r="D57" s="32">
        <v>1144</v>
      </c>
      <c r="E57" s="33">
        <v>1.3</v>
      </c>
      <c r="F57" s="33">
        <v>0.3</v>
      </c>
      <c r="G57" s="34">
        <v>1</v>
      </c>
      <c r="H57" s="34">
        <v>1</v>
      </c>
    </row>
    <row r="58" spans="1:8" s="10" customFormat="1" ht="15.75" x14ac:dyDescent="0.25">
      <c r="A58" s="35">
        <v>51</v>
      </c>
      <c r="B58" s="36">
        <v>15</v>
      </c>
      <c r="C58" s="31" t="s">
        <v>166</v>
      </c>
      <c r="D58" s="32">
        <v>1079</v>
      </c>
      <c r="E58" s="33">
        <v>1.3</v>
      </c>
      <c r="F58" s="33">
        <v>0.3</v>
      </c>
      <c r="G58" s="34">
        <v>1</v>
      </c>
      <c r="H58" s="34">
        <v>1</v>
      </c>
    </row>
    <row r="59" spans="1:8" s="10" customFormat="1" ht="15.75" x14ac:dyDescent="0.25">
      <c r="A59" s="35">
        <v>52</v>
      </c>
      <c r="B59" s="36">
        <v>15</v>
      </c>
      <c r="C59" s="31" t="s">
        <v>167</v>
      </c>
      <c r="D59" s="32">
        <v>677</v>
      </c>
      <c r="E59" s="33">
        <v>1.3</v>
      </c>
      <c r="F59" s="33">
        <v>0.3</v>
      </c>
      <c r="G59" s="34">
        <v>1</v>
      </c>
      <c r="H59" s="34">
        <v>1</v>
      </c>
    </row>
    <row r="60" spans="1:8" s="10" customFormat="1" ht="15.75" x14ac:dyDescent="0.25">
      <c r="A60" s="35">
        <v>53</v>
      </c>
      <c r="B60" s="36">
        <v>15</v>
      </c>
      <c r="C60" s="31" t="s">
        <v>168</v>
      </c>
      <c r="D60" s="32">
        <v>330</v>
      </c>
      <c r="E60" s="33">
        <v>1.3</v>
      </c>
      <c r="F60" s="33">
        <v>0.3</v>
      </c>
      <c r="G60" s="34">
        <v>1</v>
      </c>
      <c r="H60" s="34">
        <v>1</v>
      </c>
    </row>
    <row r="61" spans="1:8" s="10" customFormat="1" ht="15.75" x14ac:dyDescent="0.25">
      <c r="A61" s="30">
        <v>54</v>
      </c>
      <c r="B61" s="36">
        <v>16</v>
      </c>
      <c r="C61" s="31" t="s">
        <v>169</v>
      </c>
      <c r="D61" s="32">
        <v>1601</v>
      </c>
      <c r="E61" s="33">
        <v>1.3</v>
      </c>
      <c r="F61" s="33">
        <v>0.3</v>
      </c>
      <c r="G61" s="34">
        <v>1</v>
      </c>
      <c r="H61" s="34">
        <v>1</v>
      </c>
    </row>
    <row r="62" spans="1:8" s="10" customFormat="1" ht="15.75" x14ac:dyDescent="0.25">
      <c r="A62" s="35">
        <v>55</v>
      </c>
      <c r="B62" s="36">
        <v>16</v>
      </c>
      <c r="C62" s="31" t="s">
        <v>170</v>
      </c>
      <c r="D62" s="32">
        <v>196</v>
      </c>
      <c r="E62" s="33">
        <v>1.3</v>
      </c>
      <c r="F62" s="33">
        <v>0.3</v>
      </c>
      <c r="G62" s="34">
        <v>1</v>
      </c>
      <c r="H62" s="34">
        <v>1</v>
      </c>
    </row>
    <row r="63" spans="1:8" s="10" customFormat="1" ht="15.75" x14ac:dyDescent="0.25">
      <c r="A63" s="35">
        <v>56</v>
      </c>
      <c r="B63" s="36">
        <v>16</v>
      </c>
      <c r="C63" s="31" t="s">
        <v>171</v>
      </c>
      <c r="D63" s="32">
        <v>2809</v>
      </c>
      <c r="E63" s="33">
        <v>1.3</v>
      </c>
      <c r="F63" s="33">
        <v>0.3</v>
      </c>
      <c r="G63" s="34">
        <v>1</v>
      </c>
      <c r="H63" s="34">
        <v>1</v>
      </c>
    </row>
    <row r="64" spans="1:8" s="10" customFormat="1" ht="15.75" x14ac:dyDescent="0.25">
      <c r="A64" s="30">
        <v>57</v>
      </c>
      <c r="B64" s="36">
        <v>16</v>
      </c>
      <c r="C64" s="31" t="s">
        <v>172</v>
      </c>
      <c r="D64" s="32">
        <v>997</v>
      </c>
      <c r="E64" s="33">
        <v>1.3</v>
      </c>
      <c r="F64" s="33">
        <v>0.3</v>
      </c>
      <c r="G64" s="34">
        <v>1</v>
      </c>
      <c r="H64" s="34">
        <v>1</v>
      </c>
    </row>
    <row r="65" spans="1:8" s="10" customFormat="1" ht="15.75" x14ac:dyDescent="0.25">
      <c r="A65" s="35">
        <v>58</v>
      </c>
      <c r="B65" s="36">
        <v>16</v>
      </c>
      <c r="C65" s="31" t="s">
        <v>173</v>
      </c>
      <c r="D65" s="32">
        <v>684</v>
      </c>
      <c r="E65" s="33">
        <v>1.3</v>
      </c>
      <c r="F65" s="33">
        <v>0.3</v>
      </c>
      <c r="G65" s="34">
        <v>1</v>
      </c>
      <c r="H65" s="34">
        <v>1</v>
      </c>
    </row>
    <row r="66" spans="1:8" s="10" customFormat="1" ht="15.75" x14ac:dyDescent="0.25">
      <c r="A66" s="35">
        <v>59</v>
      </c>
      <c r="B66" s="36">
        <v>16</v>
      </c>
      <c r="C66" s="31" t="s">
        <v>174</v>
      </c>
      <c r="D66" s="32">
        <v>1351</v>
      </c>
      <c r="E66" s="33">
        <v>1.3</v>
      </c>
      <c r="F66" s="33">
        <v>0.3</v>
      </c>
      <c r="G66" s="34">
        <v>1</v>
      </c>
      <c r="H66" s="34">
        <v>1</v>
      </c>
    </row>
    <row r="67" spans="1:8" s="10" customFormat="1" ht="15.75" x14ac:dyDescent="0.25">
      <c r="A67" s="35">
        <v>60</v>
      </c>
      <c r="B67" s="36">
        <v>16</v>
      </c>
      <c r="C67" s="31" t="s">
        <v>450</v>
      </c>
      <c r="D67" s="32">
        <v>1553</v>
      </c>
      <c r="E67" s="33">
        <v>1.3</v>
      </c>
      <c r="F67" s="33">
        <v>0.3</v>
      </c>
      <c r="G67" s="34">
        <v>1</v>
      </c>
      <c r="H67" s="34">
        <v>1</v>
      </c>
    </row>
    <row r="68" spans="1:8" s="10" customFormat="1" ht="15.75" x14ac:dyDescent="0.25">
      <c r="A68" s="30">
        <v>61</v>
      </c>
      <c r="B68" s="36">
        <v>16</v>
      </c>
      <c r="C68" s="31" t="s">
        <v>451</v>
      </c>
      <c r="D68" s="32">
        <v>536</v>
      </c>
      <c r="E68" s="33">
        <v>1.3</v>
      </c>
      <c r="F68" s="33">
        <v>0.3</v>
      </c>
      <c r="G68" s="34">
        <v>1</v>
      </c>
      <c r="H68" s="34">
        <v>1</v>
      </c>
    </row>
    <row r="69" spans="1:8" s="10" customFormat="1" ht="15.75" x14ac:dyDescent="0.25">
      <c r="A69" s="35">
        <v>62</v>
      </c>
      <c r="B69" s="36">
        <v>16</v>
      </c>
      <c r="C69" s="31" t="s">
        <v>175</v>
      </c>
      <c r="D69" s="32">
        <v>1649</v>
      </c>
      <c r="E69" s="33">
        <v>1.3</v>
      </c>
      <c r="F69" s="33">
        <v>0.3</v>
      </c>
      <c r="G69" s="34">
        <v>1</v>
      </c>
      <c r="H69" s="34">
        <v>1</v>
      </c>
    </row>
    <row r="70" spans="1:8" s="10" customFormat="1" ht="15.75" x14ac:dyDescent="0.25">
      <c r="A70" s="35">
        <v>63</v>
      </c>
      <c r="B70" s="36">
        <v>16</v>
      </c>
      <c r="C70" s="31" t="s">
        <v>176</v>
      </c>
      <c r="D70" s="32">
        <v>792</v>
      </c>
      <c r="E70" s="33">
        <v>1.3</v>
      </c>
      <c r="F70" s="33">
        <v>0.3</v>
      </c>
      <c r="G70" s="34">
        <v>1</v>
      </c>
      <c r="H70" s="34">
        <v>1</v>
      </c>
    </row>
    <row r="71" spans="1:8" s="10" customFormat="1" ht="15.75" x14ac:dyDescent="0.25">
      <c r="A71" s="30">
        <v>64</v>
      </c>
      <c r="B71" s="36">
        <v>17</v>
      </c>
      <c r="C71" s="31" t="s">
        <v>177</v>
      </c>
      <c r="D71" s="32">
        <v>2068</v>
      </c>
      <c r="E71" s="33">
        <v>1.3</v>
      </c>
      <c r="F71" s="33">
        <v>0.3</v>
      </c>
      <c r="G71" s="34">
        <v>1</v>
      </c>
      <c r="H71" s="34">
        <v>1</v>
      </c>
    </row>
    <row r="72" spans="1:8" s="10" customFormat="1" ht="15.75" x14ac:dyDescent="0.25">
      <c r="A72" s="35">
        <v>65</v>
      </c>
      <c r="B72" s="36">
        <v>17</v>
      </c>
      <c r="C72" s="31" t="s">
        <v>178</v>
      </c>
      <c r="D72" s="32">
        <v>2081</v>
      </c>
      <c r="E72" s="33">
        <v>1.3</v>
      </c>
      <c r="F72" s="33">
        <v>0.3</v>
      </c>
      <c r="G72" s="34">
        <v>1</v>
      </c>
      <c r="H72" s="34">
        <v>1</v>
      </c>
    </row>
    <row r="73" spans="1:8" s="10" customFormat="1" ht="15.75" x14ac:dyDescent="0.25">
      <c r="A73" s="35">
        <v>66</v>
      </c>
      <c r="B73" s="36">
        <v>17</v>
      </c>
      <c r="C73" s="31" t="s">
        <v>179</v>
      </c>
      <c r="D73" s="32">
        <v>4785</v>
      </c>
      <c r="E73" s="33">
        <v>1.3</v>
      </c>
      <c r="F73" s="33">
        <v>0.3</v>
      </c>
      <c r="G73" s="34">
        <v>1</v>
      </c>
      <c r="H73" s="34">
        <v>1</v>
      </c>
    </row>
    <row r="74" spans="1:8" s="10" customFormat="1" ht="15.75" x14ac:dyDescent="0.25">
      <c r="A74" s="35">
        <v>67</v>
      </c>
      <c r="B74" s="36">
        <v>17</v>
      </c>
      <c r="C74" s="31" t="s">
        <v>180</v>
      </c>
      <c r="D74" s="32">
        <v>5028</v>
      </c>
      <c r="E74" s="33">
        <v>1.3</v>
      </c>
      <c r="F74" s="33">
        <v>0.3</v>
      </c>
      <c r="G74" s="34">
        <v>1</v>
      </c>
      <c r="H74" s="34">
        <v>1</v>
      </c>
    </row>
    <row r="75" spans="1:8" s="10" customFormat="1" ht="15.75" x14ac:dyDescent="0.25">
      <c r="A75" s="30">
        <v>68</v>
      </c>
      <c r="B75" s="36">
        <v>17</v>
      </c>
      <c r="C75" s="31" t="s">
        <v>181</v>
      </c>
      <c r="D75" s="32">
        <v>4360</v>
      </c>
      <c r="E75" s="33">
        <v>1.3</v>
      </c>
      <c r="F75" s="33">
        <v>0.3</v>
      </c>
      <c r="G75" s="34">
        <v>1</v>
      </c>
      <c r="H75" s="34">
        <v>1</v>
      </c>
    </row>
    <row r="76" spans="1:8" s="10" customFormat="1" ht="15.75" x14ac:dyDescent="0.25">
      <c r="A76" s="35">
        <v>69</v>
      </c>
      <c r="B76" s="36">
        <v>17</v>
      </c>
      <c r="C76" s="31" t="s">
        <v>452</v>
      </c>
      <c r="D76" s="32">
        <v>8370</v>
      </c>
      <c r="E76" s="33">
        <v>1.3</v>
      </c>
      <c r="F76" s="33">
        <v>0.3</v>
      </c>
      <c r="G76" s="34">
        <v>1</v>
      </c>
      <c r="H76" s="34">
        <v>1</v>
      </c>
    </row>
    <row r="77" spans="1:8" s="10" customFormat="1" ht="15.75" x14ac:dyDescent="0.25">
      <c r="A77" s="35">
        <v>70</v>
      </c>
      <c r="B77" s="36">
        <v>17</v>
      </c>
      <c r="C77" s="31" t="s">
        <v>182</v>
      </c>
      <c r="D77" s="32">
        <v>11735</v>
      </c>
      <c r="E77" s="33">
        <v>1.3</v>
      </c>
      <c r="F77" s="33">
        <v>0.3</v>
      </c>
      <c r="G77" s="34">
        <v>1</v>
      </c>
      <c r="H77" s="34">
        <v>1</v>
      </c>
    </row>
    <row r="78" spans="1:8" s="10" customFormat="1" ht="15.75" x14ac:dyDescent="0.25">
      <c r="A78" s="30">
        <v>71</v>
      </c>
      <c r="B78" s="36">
        <v>17</v>
      </c>
      <c r="C78" s="31" t="s">
        <v>183</v>
      </c>
      <c r="D78" s="32">
        <v>2417</v>
      </c>
      <c r="E78" s="33">
        <v>1.3</v>
      </c>
      <c r="F78" s="33">
        <v>0.3</v>
      </c>
      <c r="G78" s="34">
        <v>1</v>
      </c>
      <c r="H78" s="34">
        <v>1</v>
      </c>
    </row>
    <row r="79" spans="1:8" s="10" customFormat="1" ht="15.75" x14ac:dyDescent="0.25">
      <c r="A79" s="35">
        <v>72</v>
      </c>
      <c r="B79" s="36">
        <v>17</v>
      </c>
      <c r="C79" s="31" t="s">
        <v>184</v>
      </c>
      <c r="D79" s="32">
        <v>8076</v>
      </c>
      <c r="E79" s="33">
        <v>1.3</v>
      </c>
      <c r="F79" s="33">
        <v>0.3</v>
      </c>
      <c r="G79" s="34">
        <v>1</v>
      </c>
      <c r="H79" s="34">
        <v>1</v>
      </c>
    </row>
    <row r="80" spans="1:8" s="10" customFormat="1" ht="15.75" x14ac:dyDescent="0.25">
      <c r="A80" s="35">
        <v>73</v>
      </c>
      <c r="B80" s="36">
        <v>17</v>
      </c>
      <c r="C80" s="31" t="s">
        <v>185</v>
      </c>
      <c r="D80" s="32">
        <v>1774</v>
      </c>
      <c r="E80" s="33">
        <v>1.3</v>
      </c>
      <c r="F80" s="33">
        <v>0.3</v>
      </c>
      <c r="G80" s="34">
        <v>1</v>
      </c>
      <c r="H80" s="34">
        <v>1</v>
      </c>
    </row>
    <row r="81" spans="1:8" s="10" customFormat="1" ht="15.75" x14ac:dyDescent="0.25">
      <c r="A81" s="35">
        <v>74</v>
      </c>
      <c r="B81" s="36">
        <v>17</v>
      </c>
      <c r="C81" s="31" t="s">
        <v>186</v>
      </c>
      <c r="D81" s="32">
        <v>6050</v>
      </c>
      <c r="E81" s="33">
        <v>1.3</v>
      </c>
      <c r="F81" s="33">
        <v>0.3</v>
      </c>
      <c r="G81" s="34">
        <v>1</v>
      </c>
      <c r="H81" s="34">
        <v>1</v>
      </c>
    </row>
    <row r="82" spans="1:8" s="10" customFormat="1" ht="15.75" x14ac:dyDescent="0.25">
      <c r="A82" s="30">
        <v>75</v>
      </c>
      <c r="B82" s="36">
        <v>17</v>
      </c>
      <c r="C82" s="31" t="s">
        <v>187</v>
      </c>
      <c r="D82" s="32">
        <v>1560</v>
      </c>
      <c r="E82" s="33">
        <v>1.3</v>
      </c>
      <c r="F82" s="33">
        <v>0.3</v>
      </c>
      <c r="G82" s="34">
        <v>1</v>
      </c>
      <c r="H82" s="34">
        <v>1</v>
      </c>
    </row>
    <row r="83" spans="1:8" s="10" customFormat="1" ht="15.75" x14ac:dyDescent="0.25">
      <c r="A83" s="35">
        <v>76</v>
      </c>
      <c r="B83" s="36">
        <v>17</v>
      </c>
      <c r="C83" s="31" t="s">
        <v>188</v>
      </c>
      <c r="D83" s="32">
        <v>16218</v>
      </c>
      <c r="E83" s="33">
        <v>1.3</v>
      </c>
      <c r="F83" s="33">
        <v>0.3</v>
      </c>
      <c r="G83" s="34">
        <v>1</v>
      </c>
      <c r="H83" s="34">
        <v>1</v>
      </c>
    </row>
    <row r="84" spans="1:8" s="10" customFormat="1" ht="15.75" x14ac:dyDescent="0.25">
      <c r="A84" s="35">
        <v>77</v>
      </c>
      <c r="B84" s="36">
        <v>17</v>
      </c>
      <c r="C84" s="31" t="s">
        <v>189</v>
      </c>
      <c r="D84" s="32">
        <v>1109</v>
      </c>
      <c r="E84" s="33">
        <v>1.3</v>
      </c>
      <c r="F84" s="33">
        <v>0.3</v>
      </c>
      <c r="G84" s="34">
        <v>1</v>
      </c>
      <c r="H84" s="34">
        <v>1</v>
      </c>
    </row>
    <row r="85" spans="1:8" s="10" customFormat="1" ht="15.75" x14ac:dyDescent="0.25">
      <c r="A85" s="30">
        <v>78</v>
      </c>
      <c r="B85" s="36">
        <v>17</v>
      </c>
      <c r="C85" s="31" t="s">
        <v>190</v>
      </c>
      <c r="D85" s="32">
        <v>2360</v>
      </c>
      <c r="E85" s="33">
        <v>1.3</v>
      </c>
      <c r="F85" s="33">
        <v>0.3</v>
      </c>
      <c r="G85" s="34">
        <v>1</v>
      </c>
      <c r="H85" s="34">
        <v>1</v>
      </c>
    </row>
    <row r="86" spans="1:8" s="10" customFormat="1" ht="15.75" x14ac:dyDescent="0.25">
      <c r="A86" s="35">
        <v>79</v>
      </c>
      <c r="B86" s="36">
        <v>17</v>
      </c>
      <c r="C86" s="31" t="s">
        <v>191</v>
      </c>
      <c r="D86" s="32">
        <v>11265</v>
      </c>
      <c r="E86" s="33">
        <v>1.3</v>
      </c>
      <c r="F86" s="33">
        <v>0.3</v>
      </c>
      <c r="G86" s="34">
        <v>1</v>
      </c>
      <c r="H86" s="34">
        <v>1</v>
      </c>
    </row>
    <row r="87" spans="1:8" s="10" customFormat="1" ht="15.75" x14ac:dyDescent="0.25">
      <c r="A87" s="35">
        <v>80</v>
      </c>
      <c r="B87" s="36">
        <v>17</v>
      </c>
      <c r="C87" s="31" t="s">
        <v>192</v>
      </c>
      <c r="D87" s="32">
        <v>24249</v>
      </c>
      <c r="E87" s="33">
        <v>1.3</v>
      </c>
      <c r="F87" s="33">
        <v>0.3</v>
      </c>
      <c r="G87" s="34">
        <v>1</v>
      </c>
      <c r="H87" s="34">
        <v>1</v>
      </c>
    </row>
    <row r="88" spans="1:8" s="10" customFormat="1" ht="15.75" x14ac:dyDescent="0.25">
      <c r="A88" s="35">
        <v>81</v>
      </c>
      <c r="B88" s="36">
        <v>17</v>
      </c>
      <c r="C88" s="31" t="s">
        <v>193</v>
      </c>
      <c r="D88" s="32">
        <v>2500</v>
      </c>
      <c r="E88" s="33">
        <v>1.3</v>
      </c>
      <c r="F88" s="33">
        <v>0.3</v>
      </c>
      <c r="G88" s="34">
        <v>1</v>
      </c>
      <c r="H88" s="34">
        <v>1</v>
      </c>
    </row>
    <row r="89" spans="1:8" s="10" customFormat="1" ht="18.75" customHeight="1" x14ac:dyDescent="0.25">
      <c r="A89" s="30">
        <v>82</v>
      </c>
      <c r="B89" s="36">
        <v>18</v>
      </c>
      <c r="C89" s="31" t="s">
        <v>194</v>
      </c>
      <c r="D89" s="32">
        <v>2523</v>
      </c>
      <c r="E89" s="33">
        <v>1.7</v>
      </c>
      <c r="F89" s="33">
        <v>0.5</v>
      </c>
      <c r="G89" s="34">
        <v>1.1000000000000001</v>
      </c>
      <c r="H89" s="34">
        <v>1.5</v>
      </c>
    </row>
    <row r="90" spans="1:8" s="10" customFormat="1" ht="15.75" x14ac:dyDescent="0.25">
      <c r="A90" s="35">
        <v>83</v>
      </c>
      <c r="B90" s="36">
        <v>18</v>
      </c>
      <c r="C90" s="31" t="s">
        <v>195</v>
      </c>
      <c r="D90" s="32">
        <v>215</v>
      </c>
      <c r="E90" s="33">
        <v>1.7</v>
      </c>
      <c r="F90" s="33">
        <v>0.5</v>
      </c>
      <c r="G90" s="34">
        <v>1.1000000000000001</v>
      </c>
      <c r="H90" s="34">
        <v>1.5</v>
      </c>
    </row>
    <row r="91" spans="1:8" s="10" customFormat="1" ht="15.75" x14ac:dyDescent="0.25">
      <c r="A91" s="35">
        <v>84</v>
      </c>
      <c r="B91" s="36">
        <v>18</v>
      </c>
      <c r="C91" s="31" t="s">
        <v>196</v>
      </c>
      <c r="D91" s="32">
        <v>1128</v>
      </c>
      <c r="E91" s="33">
        <v>1.7</v>
      </c>
      <c r="F91" s="33">
        <v>0.5</v>
      </c>
      <c r="G91" s="34">
        <v>1.1000000000000001</v>
      </c>
      <c r="H91" s="34">
        <v>1</v>
      </c>
    </row>
    <row r="92" spans="1:8" s="10" customFormat="1" ht="15.75" x14ac:dyDescent="0.25">
      <c r="A92" s="30">
        <v>85</v>
      </c>
      <c r="B92" s="36">
        <v>18</v>
      </c>
      <c r="C92" s="31" t="s">
        <v>530</v>
      </c>
      <c r="D92" s="32">
        <v>25</v>
      </c>
      <c r="E92" s="33">
        <v>1.7</v>
      </c>
      <c r="F92" s="33">
        <v>0.5</v>
      </c>
      <c r="G92" s="34">
        <v>1.1000000000000001</v>
      </c>
      <c r="H92" s="34">
        <v>1</v>
      </c>
    </row>
    <row r="93" spans="1:8" s="10" customFormat="1" ht="15.75" x14ac:dyDescent="0.25">
      <c r="A93" s="35">
        <v>86</v>
      </c>
      <c r="B93" s="36">
        <v>18</v>
      </c>
      <c r="C93" s="31" t="s">
        <v>197</v>
      </c>
      <c r="D93" s="32">
        <v>247</v>
      </c>
      <c r="E93" s="33">
        <v>1.7</v>
      </c>
      <c r="F93" s="33">
        <v>0.5</v>
      </c>
      <c r="G93" s="34">
        <v>1.1000000000000001</v>
      </c>
      <c r="H93" s="34">
        <v>1</v>
      </c>
    </row>
    <row r="94" spans="1:8" s="10" customFormat="1" ht="15.75" x14ac:dyDescent="0.25">
      <c r="A94" s="35">
        <v>87</v>
      </c>
      <c r="B94" s="36">
        <v>18</v>
      </c>
      <c r="C94" s="31" t="s">
        <v>198</v>
      </c>
      <c r="D94" s="32">
        <v>856</v>
      </c>
      <c r="E94" s="33">
        <v>1.7</v>
      </c>
      <c r="F94" s="33">
        <v>0.5</v>
      </c>
      <c r="G94" s="34">
        <v>1.1000000000000001</v>
      </c>
      <c r="H94" s="34">
        <v>1</v>
      </c>
    </row>
    <row r="95" spans="1:8" s="10" customFormat="1" ht="15.75" x14ac:dyDescent="0.25">
      <c r="A95" s="35">
        <v>88</v>
      </c>
      <c r="B95" s="36">
        <v>19</v>
      </c>
      <c r="C95" s="31" t="s">
        <v>199</v>
      </c>
      <c r="D95" s="32">
        <v>1938</v>
      </c>
      <c r="E95" s="33">
        <v>1.7</v>
      </c>
      <c r="F95" s="33">
        <v>0.8</v>
      </c>
      <c r="G95" s="34">
        <v>1.6</v>
      </c>
      <c r="H95" s="34">
        <v>1.5</v>
      </c>
    </row>
    <row r="96" spans="1:8" s="10" customFormat="1" ht="15.75" x14ac:dyDescent="0.25">
      <c r="A96" s="30">
        <v>89</v>
      </c>
      <c r="B96" s="36">
        <v>19</v>
      </c>
      <c r="C96" s="31" t="s">
        <v>200</v>
      </c>
      <c r="D96" s="32">
        <v>378</v>
      </c>
      <c r="E96" s="33">
        <v>1.7</v>
      </c>
      <c r="F96" s="33">
        <v>0.8</v>
      </c>
      <c r="G96" s="34">
        <v>1.6</v>
      </c>
      <c r="H96" s="34">
        <v>1.5</v>
      </c>
    </row>
    <row r="97" spans="1:8" s="10" customFormat="1" ht="15.75" x14ac:dyDescent="0.25">
      <c r="A97" s="35">
        <v>90</v>
      </c>
      <c r="B97" s="36">
        <v>19</v>
      </c>
      <c r="C97" s="31" t="s">
        <v>201</v>
      </c>
      <c r="D97" s="32">
        <v>338</v>
      </c>
      <c r="E97" s="33">
        <v>1.7</v>
      </c>
      <c r="F97" s="33">
        <v>0.8</v>
      </c>
      <c r="G97" s="34">
        <v>1.6</v>
      </c>
      <c r="H97" s="34">
        <v>1.5</v>
      </c>
    </row>
    <row r="98" spans="1:8" s="10" customFormat="1" ht="15.75" x14ac:dyDescent="0.25">
      <c r="A98" s="35">
        <v>91</v>
      </c>
      <c r="B98" s="36">
        <v>19</v>
      </c>
      <c r="C98" s="31" t="s">
        <v>202</v>
      </c>
      <c r="D98" s="32">
        <v>371</v>
      </c>
      <c r="E98" s="33">
        <v>1.7</v>
      </c>
      <c r="F98" s="33">
        <v>0.8</v>
      </c>
      <c r="G98" s="34">
        <v>1.6</v>
      </c>
      <c r="H98" s="34">
        <v>1.5</v>
      </c>
    </row>
    <row r="99" spans="1:8" s="10" customFormat="1" ht="15.75" x14ac:dyDescent="0.25">
      <c r="A99" s="30">
        <v>92</v>
      </c>
      <c r="B99" s="36">
        <v>20</v>
      </c>
      <c r="C99" s="31" t="s">
        <v>203</v>
      </c>
      <c r="D99" s="32">
        <v>998</v>
      </c>
      <c r="E99" s="33">
        <v>1.3</v>
      </c>
      <c r="F99" s="33">
        <v>0.5</v>
      </c>
      <c r="G99" s="34">
        <v>1</v>
      </c>
      <c r="H99" s="34">
        <v>1</v>
      </c>
    </row>
    <row r="100" spans="1:8" s="10" customFormat="1" ht="15.75" x14ac:dyDescent="0.25">
      <c r="A100" s="35">
        <v>93</v>
      </c>
      <c r="B100" s="36">
        <v>20</v>
      </c>
      <c r="C100" s="31" t="s">
        <v>204</v>
      </c>
      <c r="D100" s="32">
        <v>551</v>
      </c>
      <c r="E100" s="33">
        <v>1.3</v>
      </c>
      <c r="F100" s="33">
        <v>0.5</v>
      </c>
      <c r="G100" s="34">
        <v>1</v>
      </c>
      <c r="H100" s="34">
        <v>1</v>
      </c>
    </row>
    <row r="101" spans="1:8" s="10" customFormat="1" ht="15.75" x14ac:dyDescent="0.25">
      <c r="A101" s="35">
        <v>94</v>
      </c>
      <c r="B101" s="36">
        <v>20</v>
      </c>
      <c r="C101" s="31" t="s">
        <v>205</v>
      </c>
      <c r="D101" s="32">
        <v>969</v>
      </c>
      <c r="E101" s="33">
        <v>1.3</v>
      </c>
      <c r="F101" s="33">
        <v>0.5</v>
      </c>
      <c r="G101" s="34">
        <v>1</v>
      </c>
      <c r="H101" s="34">
        <v>1</v>
      </c>
    </row>
    <row r="102" spans="1:8" s="10" customFormat="1" ht="15.75" x14ac:dyDescent="0.25">
      <c r="A102" s="35">
        <v>95</v>
      </c>
      <c r="B102" s="36">
        <v>20</v>
      </c>
      <c r="C102" s="31" t="s">
        <v>206</v>
      </c>
      <c r="D102" s="32">
        <v>156</v>
      </c>
      <c r="E102" s="33">
        <v>1.3</v>
      </c>
      <c r="F102" s="33">
        <v>0.5</v>
      </c>
      <c r="G102" s="34">
        <v>1</v>
      </c>
      <c r="H102" s="34">
        <v>1</v>
      </c>
    </row>
    <row r="103" spans="1:8" s="10" customFormat="1" ht="15.75" x14ac:dyDescent="0.25">
      <c r="A103" s="30">
        <v>96</v>
      </c>
      <c r="B103" s="36">
        <v>20</v>
      </c>
      <c r="C103" s="31" t="s">
        <v>207</v>
      </c>
      <c r="D103" s="32">
        <v>759</v>
      </c>
      <c r="E103" s="33">
        <v>1.3</v>
      </c>
      <c r="F103" s="33">
        <v>0.5</v>
      </c>
      <c r="G103" s="34">
        <v>1</v>
      </c>
      <c r="H103" s="34">
        <v>1</v>
      </c>
    </row>
    <row r="104" spans="1:8" s="10" customFormat="1" ht="15.75" x14ac:dyDescent="0.25">
      <c r="A104" s="35">
        <v>97</v>
      </c>
      <c r="B104" s="36">
        <v>20</v>
      </c>
      <c r="C104" s="31" t="s">
        <v>208</v>
      </c>
      <c r="D104" s="32">
        <v>782</v>
      </c>
      <c r="E104" s="33">
        <v>1.3</v>
      </c>
      <c r="F104" s="33">
        <v>0.5</v>
      </c>
      <c r="G104" s="34">
        <v>1</v>
      </c>
      <c r="H104" s="34">
        <v>1</v>
      </c>
    </row>
    <row r="105" spans="1:8" s="10" customFormat="1" ht="15.75" x14ac:dyDescent="0.25">
      <c r="A105" s="35">
        <v>98</v>
      </c>
      <c r="B105" s="36">
        <v>20</v>
      </c>
      <c r="C105" s="31" t="s">
        <v>209</v>
      </c>
      <c r="D105" s="32">
        <v>184</v>
      </c>
      <c r="E105" s="33">
        <v>1.3</v>
      </c>
      <c r="F105" s="33">
        <v>0.5</v>
      </c>
      <c r="G105" s="34">
        <v>1</v>
      </c>
      <c r="H105" s="34">
        <v>1.5</v>
      </c>
    </row>
    <row r="106" spans="1:8" s="10" customFormat="1" ht="15.75" x14ac:dyDescent="0.25">
      <c r="A106" s="30">
        <v>99</v>
      </c>
      <c r="B106" s="36">
        <v>20</v>
      </c>
      <c r="C106" s="31" t="s">
        <v>210</v>
      </c>
      <c r="D106" s="32">
        <v>230</v>
      </c>
      <c r="E106" s="33">
        <v>1.3</v>
      </c>
      <c r="F106" s="33">
        <v>0.5</v>
      </c>
      <c r="G106" s="34">
        <v>1</v>
      </c>
      <c r="H106" s="34">
        <v>1</v>
      </c>
    </row>
    <row r="107" spans="1:8" s="10" customFormat="1" ht="15.75" x14ac:dyDescent="0.25">
      <c r="A107" s="35">
        <v>100</v>
      </c>
      <c r="B107" s="36">
        <v>20</v>
      </c>
      <c r="C107" s="31" t="s">
        <v>211</v>
      </c>
      <c r="D107" s="32">
        <v>329</v>
      </c>
      <c r="E107" s="33">
        <v>1.3</v>
      </c>
      <c r="F107" s="33">
        <v>0.5</v>
      </c>
      <c r="G107" s="34">
        <v>1</v>
      </c>
      <c r="H107" s="34">
        <v>1</v>
      </c>
    </row>
    <row r="108" spans="1:8" s="10" customFormat="1" ht="15.75" x14ac:dyDescent="0.25">
      <c r="A108" s="35">
        <v>101</v>
      </c>
      <c r="B108" s="36">
        <v>20</v>
      </c>
      <c r="C108" s="31" t="s">
        <v>180</v>
      </c>
      <c r="D108" s="32">
        <v>465</v>
      </c>
      <c r="E108" s="33">
        <v>1.3</v>
      </c>
      <c r="F108" s="33">
        <v>0.5</v>
      </c>
      <c r="G108" s="34">
        <v>1</v>
      </c>
      <c r="H108" s="34">
        <v>1</v>
      </c>
    </row>
    <row r="109" spans="1:8" s="10" customFormat="1" ht="15.75" x14ac:dyDescent="0.25">
      <c r="A109" s="35">
        <v>102</v>
      </c>
      <c r="B109" s="36">
        <v>20</v>
      </c>
      <c r="C109" s="31" t="s">
        <v>212</v>
      </c>
      <c r="D109" s="32">
        <v>1340</v>
      </c>
      <c r="E109" s="33">
        <v>1.3</v>
      </c>
      <c r="F109" s="33">
        <v>0.5</v>
      </c>
      <c r="G109" s="34">
        <v>1</v>
      </c>
      <c r="H109" s="34">
        <v>1</v>
      </c>
    </row>
    <row r="110" spans="1:8" s="10" customFormat="1" ht="15.75" x14ac:dyDescent="0.25">
      <c r="A110" s="30">
        <v>103</v>
      </c>
      <c r="B110" s="36">
        <v>20</v>
      </c>
      <c r="C110" s="31" t="s">
        <v>213</v>
      </c>
      <c r="D110" s="32">
        <v>952</v>
      </c>
      <c r="E110" s="33">
        <v>1.3</v>
      </c>
      <c r="F110" s="33">
        <v>0.5</v>
      </c>
      <c r="G110" s="34">
        <v>1</v>
      </c>
      <c r="H110" s="34">
        <v>1</v>
      </c>
    </row>
    <row r="111" spans="1:8" s="10" customFormat="1" ht="15.75" x14ac:dyDescent="0.25">
      <c r="A111" s="35">
        <v>104</v>
      </c>
      <c r="B111" s="36">
        <v>20</v>
      </c>
      <c r="C111" s="31" t="s">
        <v>214</v>
      </c>
      <c r="D111" s="32">
        <v>1084</v>
      </c>
      <c r="E111" s="33">
        <v>1.3</v>
      </c>
      <c r="F111" s="33">
        <v>0.5</v>
      </c>
      <c r="G111" s="34">
        <v>1</v>
      </c>
      <c r="H111" s="34">
        <v>1</v>
      </c>
    </row>
    <row r="112" spans="1:8" s="10" customFormat="1" ht="15.75" x14ac:dyDescent="0.25">
      <c r="A112" s="35">
        <v>105</v>
      </c>
      <c r="B112" s="36">
        <v>21</v>
      </c>
      <c r="C112" s="31" t="s">
        <v>215</v>
      </c>
      <c r="D112" s="32">
        <v>428</v>
      </c>
      <c r="E112" s="33">
        <v>1.7</v>
      </c>
      <c r="F112" s="33">
        <v>0.5</v>
      </c>
      <c r="G112" s="34">
        <v>1.6</v>
      </c>
      <c r="H112" s="34">
        <v>1.5</v>
      </c>
    </row>
    <row r="113" spans="1:8" s="10" customFormat="1" ht="15.75" x14ac:dyDescent="0.25">
      <c r="A113" s="30">
        <v>106</v>
      </c>
      <c r="B113" s="36">
        <v>21</v>
      </c>
      <c r="C113" s="31" t="s">
        <v>216</v>
      </c>
      <c r="D113" s="32">
        <v>106</v>
      </c>
      <c r="E113" s="33">
        <v>1.7</v>
      </c>
      <c r="F113" s="33">
        <v>0.5</v>
      </c>
      <c r="G113" s="34">
        <v>1.6</v>
      </c>
      <c r="H113" s="34">
        <v>1.5</v>
      </c>
    </row>
    <row r="114" spans="1:8" s="10" customFormat="1" ht="15.75" x14ac:dyDescent="0.25">
      <c r="A114" s="35">
        <v>107</v>
      </c>
      <c r="B114" s="36">
        <v>21</v>
      </c>
      <c r="C114" s="31" t="s">
        <v>217</v>
      </c>
      <c r="D114" s="32">
        <v>280</v>
      </c>
      <c r="E114" s="33">
        <v>1.7</v>
      </c>
      <c r="F114" s="33">
        <v>0.5</v>
      </c>
      <c r="G114" s="34">
        <v>1.6</v>
      </c>
      <c r="H114" s="34">
        <v>1.5</v>
      </c>
    </row>
    <row r="115" spans="1:8" s="10" customFormat="1" ht="15.75" x14ac:dyDescent="0.25">
      <c r="A115" s="35">
        <v>108</v>
      </c>
      <c r="B115" s="36">
        <v>21</v>
      </c>
      <c r="C115" s="31" t="s">
        <v>218</v>
      </c>
      <c r="D115" s="32">
        <v>673</v>
      </c>
      <c r="E115" s="33">
        <v>1.7</v>
      </c>
      <c r="F115" s="33">
        <v>0.5</v>
      </c>
      <c r="G115" s="34">
        <v>1.6</v>
      </c>
      <c r="H115" s="34">
        <v>1.5</v>
      </c>
    </row>
    <row r="116" spans="1:8" s="10" customFormat="1" ht="15.75" x14ac:dyDescent="0.25">
      <c r="A116" s="35">
        <v>109</v>
      </c>
      <c r="B116" s="36">
        <v>21</v>
      </c>
      <c r="C116" s="31" t="s">
        <v>197</v>
      </c>
      <c r="D116" s="32">
        <v>118</v>
      </c>
      <c r="E116" s="33">
        <v>1.7</v>
      </c>
      <c r="F116" s="33">
        <v>0.5</v>
      </c>
      <c r="G116" s="34">
        <v>1.6</v>
      </c>
      <c r="H116" s="34">
        <v>1.5</v>
      </c>
    </row>
    <row r="117" spans="1:8" s="10" customFormat="1" ht="15.75" x14ac:dyDescent="0.25">
      <c r="A117" s="30">
        <v>110</v>
      </c>
      <c r="B117" s="36">
        <v>21</v>
      </c>
      <c r="C117" s="31" t="s">
        <v>219</v>
      </c>
      <c r="D117" s="32">
        <v>255</v>
      </c>
      <c r="E117" s="33">
        <v>1.7</v>
      </c>
      <c r="F117" s="33">
        <v>0.5</v>
      </c>
      <c r="G117" s="34">
        <v>1.6</v>
      </c>
      <c r="H117" s="34">
        <v>1.5</v>
      </c>
    </row>
    <row r="118" spans="1:8" s="10" customFormat="1" ht="15.75" x14ac:dyDescent="0.25">
      <c r="A118" s="35">
        <v>111</v>
      </c>
      <c r="B118" s="36">
        <v>21</v>
      </c>
      <c r="C118" s="31" t="s">
        <v>220</v>
      </c>
      <c r="D118" s="32">
        <v>410</v>
      </c>
      <c r="E118" s="33">
        <v>1.7</v>
      </c>
      <c r="F118" s="33">
        <v>0.5</v>
      </c>
      <c r="G118" s="34">
        <v>1.6</v>
      </c>
      <c r="H118" s="34">
        <v>1.5</v>
      </c>
    </row>
    <row r="119" spans="1:8" s="10" customFormat="1" ht="15.75" x14ac:dyDescent="0.25">
      <c r="A119" s="35">
        <v>112</v>
      </c>
      <c r="B119" s="36">
        <v>22</v>
      </c>
      <c r="C119" s="31" t="s">
        <v>221</v>
      </c>
      <c r="D119" s="32">
        <v>504</v>
      </c>
      <c r="E119" s="33">
        <v>1.3</v>
      </c>
      <c r="F119" s="33">
        <v>0.3</v>
      </c>
      <c r="G119" s="34">
        <v>1</v>
      </c>
      <c r="H119" s="34">
        <v>1</v>
      </c>
    </row>
    <row r="120" spans="1:8" s="10" customFormat="1" ht="15.75" x14ac:dyDescent="0.25">
      <c r="A120" s="30">
        <v>113</v>
      </c>
      <c r="B120" s="36">
        <v>22</v>
      </c>
      <c r="C120" s="31" t="s">
        <v>222</v>
      </c>
      <c r="D120" s="32">
        <v>1026</v>
      </c>
      <c r="E120" s="33">
        <v>1.3</v>
      </c>
      <c r="F120" s="33">
        <v>0.3</v>
      </c>
      <c r="G120" s="34">
        <v>1</v>
      </c>
      <c r="H120" s="34">
        <v>1</v>
      </c>
    </row>
    <row r="121" spans="1:8" s="10" customFormat="1" ht="15.75" x14ac:dyDescent="0.25">
      <c r="A121" s="35">
        <v>114</v>
      </c>
      <c r="B121" s="36">
        <v>22</v>
      </c>
      <c r="C121" s="31" t="s">
        <v>223</v>
      </c>
      <c r="D121" s="32">
        <v>1583</v>
      </c>
      <c r="E121" s="33">
        <v>1.3</v>
      </c>
      <c r="F121" s="33">
        <v>0.3</v>
      </c>
      <c r="G121" s="34">
        <v>1</v>
      </c>
      <c r="H121" s="34">
        <v>1</v>
      </c>
    </row>
    <row r="122" spans="1:8" s="10" customFormat="1" ht="15.75" x14ac:dyDescent="0.25">
      <c r="A122" s="35">
        <v>115</v>
      </c>
      <c r="B122" s="36">
        <v>22</v>
      </c>
      <c r="C122" s="31" t="s">
        <v>224</v>
      </c>
      <c r="D122" s="32">
        <v>241</v>
      </c>
      <c r="E122" s="33">
        <v>1.3</v>
      </c>
      <c r="F122" s="33">
        <v>0.3</v>
      </c>
      <c r="G122" s="34">
        <v>1</v>
      </c>
      <c r="H122" s="34">
        <v>1</v>
      </c>
    </row>
    <row r="123" spans="1:8" s="10" customFormat="1" ht="15.75" x14ac:dyDescent="0.25">
      <c r="A123" s="35">
        <v>116</v>
      </c>
      <c r="B123" s="36">
        <v>22</v>
      </c>
      <c r="C123" s="31" t="s">
        <v>225</v>
      </c>
      <c r="D123" s="32">
        <v>1960</v>
      </c>
      <c r="E123" s="33">
        <v>1.3</v>
      </c>
      <c r="F123" s="33">
        <v>0.3</v>
      </c>
      <c r="G123" s="34">
        <v>1</v>
      </c>
      <c r="H123" s="34">
        <v>1</v>
      </c>
    </row>
    <row r="124" spans="1:8" s="10" customFormat="1" ht="15.75" x14ac:dyDescent="0.25">
      <c r="A124" s="30">
        <v>117</v>
      </c>
      <c r="B124" s="36">
        <v>22</v>
      </c>
      <c r="C124" s="31" t="s">
        <v>226</v>
      </c>
      <c r="D124" s="32">
        <v>1055</v>
      </c>
      <c r="E124" s="33">
        <v>1.3</v>
      </c>
      <c r="F124" s="33">
        <v>0.3</v>
      </c>
      <c r="G124" s="34">
        <v>1</v>
      </c>
      <c r="H124" s="34">
        <v>1</v>
      </c>
    </row>
    <row r="125" spans="1:8" s="10" customFormat="1" ht="15.75" x14ac:dyDescent="0.25">
      <c r="A125" s="35">
        <v>118</v>
      </c>
      <c r="B125" s="36">
        <v>22</v>
      </c>
      <c r="C125" s="31" t="s">
        <v>227</v>
      </c>
      <c r="D125" s="32">
        <v>1597</v>
      </c>
      <c r="E125" s="33">
        <v>1.3</v>
      </c>
      <c r="F125" s="33">
        <v>0.3</v>
      </c>
      <c r="G125" s="34">
        <v>1</v>
      </c>
      <c r="H125" s="34">
        <v>1</v>
      </c>
    </row>
    <row r="126" spans="1:8" s="10" customFormat="1" ht="15.75" x14ac:dyDescent="0.25">
      <c r="A126" s="35">
        <v>119</v>
      </c>
      <c r="B126" s="36">
        <v>22</v>
      </c>
      <c r="C126" s="31" t="s">
        <v>228</v>
      </c>
      <c r="D126" s="32">
        <v>1056</v>
      </c>
      <c r="E126" s="33">
        <v>1.3</v>
      </c>
      <c r="F126" s="33">
        <v>0.3</v>
      </c>
      <c r="G126" s="34">
        <v>1</v>
      </c>
      <c r="H126" s="34">
        <v>1</v>
      </c>
    </row>
    <row r="127" spans="1:8" s="10" customFormat="1" ht="15.75" x14ac:dyDescent="0.25">
      <c r="A127" s="30">
        <v>120</v>
      </c>
      <c r="B127" s="36">
        <v>22</v>
      </c>
      <c r="C127" s="31" t="s">
        <v>229</v>
      </c>
      <c r="D127" s="32">
        <v>629</v>
      </c>
      <c r="E127" s="33">
        <v>1.3</v>
      </c>
      <c r="F127" s="33">
        <v>0.3</v>
      </c>
      <c r="G127" s="34">
        <v>1</v>
      </c>
      <c r="H127" s="34">
        <v>1</v>
      </c>
    </row>
    <row r="128" spans="1:8" s="10" customFormat="1" ht="15.75" x14ac:dyDescent="0.25">
      <c r="A128" s="35">
        <v>121</v>
      </c>
      <c r="B128" s="36">
        <v>22</v>
      </c>
      <c r="C128" s="31" t="s">
        <v>230</v>
      </c>
      <c r="D128" s="32">
        <v>1257</v>
      </c>
      <c r="E128" s="33">
        <v>1.3</v>
      </c>
      <c r="F128" s="33">
        <v>0.3</v>
      </c>
      <c r="G128" s="34">
        <v>1</v>
      </c>
      <c r="H128" s="34">
        <v>1</v>
      </c>
    </row>
    <row r="129" spans="1:8" s="10" customFormat="1" ht="15.75" x14ac:dyDescent="0.25">
      <c r="A129" s="35">
        <v>122</v>
      </c>
      <c r="B129" s="36">
        <v>22</v>
      </c>
      <c r="C129" s="31" t="s">
        <v>231</v>
      </c>
      <c r="D129" s="32">
        <v>121</v>
      </c>
      <c r="E129" s="33">
        <v>1.3</v>
      </c>
      <c r="F129" s="33">
        <v>0.3</v>
      </c>
      <c r="G129" s="34">
        <v>1</v>
      </c>
      <c r="H129" s="34">
        <v>1</v>
      </c>
    </row>
    <row r="130" spans="1:8" s="10" customFormat="1" ht="15.75" x14ac:dyDescent="0.25">
      <c r="A130" s="35">
        <v>123</v>
      </c>
      <c r="B130" s="36">
        <v>22</v>
      </c>
      <c r="C130" s="31" t="s">
        <v>232</v>
      </c>
      <c r="D130" s="32">
        <v>170</v>
      </c>
      <c r="E130" s="33">
        <v>1.3</v>
      </c>
      <c r="F130" s="33">
        <v>0.3</v>
      </c>
      <c r="G130" s="34">
        <v>1</v>
      </c>
      <c r="H130" s="34">
        <v>1</v>
      </c>
    </row>
    <row r="131" spans="1:8" s="10" customFormat="1" ht="15.75" x14ac:dyDescent="0.25">
      <c r="A131" s="30">
        <v>124</v>
      </c>
      <c r="B131" s="36">
        <v>22</v>
      </c>
      <c r="C131" s="31" t="s">
        <v>233</v>
      </c>
      <c r="D131" s="32">
        <v>207</v>
      </c>
      <c r="E131" s="33">
        <v>1.3</v>
      </c>
      <c r="F131" s="33">
        <v>0.3</v>
      </c>
      <c r="G131" s="34">
        <v>1</v>
      </c>
      <c r="H131" s="34">
        <v>1</v>
      </c>
    </row>
    <row r="132" spans="1:8" s="10" customFormat="1" ht="15.75" x14ac:dyDescent="0.25">
      <c r="A132" s="35">
        <v>125</v>
      </c>
      <c r="B132" s="36">
        <v>22</v>
      </c>
      <c r="C132" s="31" t="s">
        <v>234</v>
      </c>
      <c r="D132" s="32">
        <v>1544</v>
      </c>
      <c r="E132" s="33">
        <v>1.3</v>
      </c>
      <c r="F132" s="33">
        <v>0.3</v>
      </c>
      <c r="G132" s="34">
        <v>1</v>
      </c>
      <c r="H132" s="34">
        <v>1</v>
      </c>
    </row>
    <row r="133" spans="1:8" s="10" customFormat="1" ht="15.75" x14ac:dyDescent="0.25">
      <c r="A133" s="35">
        <v>126</v>
      </c>
      <c r="B133" s="36">
        <v>22</v>
      </c>
      <c r="C133" s="31" t="s">
        <v>235</v>
      </c>
      <c r="D133" s="32">
        <v>616</v>
      </c>
      <c r="E133" s="33">
        <v>1.3</v>
      </c>
      <c r="F133" s="33">
        <v>0.3</v>
      </c>
      <c r="G133" s="34">
        <v>1</v>
      </c>
      <c r="H133" s="34">
        <v>1</v>
      </c>
    </row>
    <row r="134" spans="1:8" s="10" customFormat="1" ht="15.75" x14ac:dyDescent="0.25">
      <c r="A134" s="30">
        <v>127</v>
      </c>
      <c r="B134" s="36">
        <v>22</v>
      </c>
      <c r="C134" s="31" t="s">
        <v>236</v>
      </c>
      <c r="D134" s="32">
        <v>1115</v>
      </c>
      <c r="E134" s="33">
        <v>1.3</v>
      </c>
      <c r="F134" s="33">
        <v>0.3</v>
      </c>
      <c r="G134" s="34">
        <v>1</v>
      </c>
      <c r="H134" s="34">
        <v>1</v>
      </c>
    </row>
    <row r="135" spans="1:8" s="10" customFormat="1" ht="15.75" x14ac:dyDescent="0.25">
      <c r="A135" s="35">
        <v>128</v>
      </c>
      <c r="B135" s="36">
        <v>22</v>
      </c>
      <c r="C135" s="31" t="s">
        <v>237</v>
      </c>
      <c r="D135" s="32">
        <v>1033</v>
      </c>
      <c r="E135" s="33">
        <v>1.3</v>
      </c>
      <c r="F135" s="33">
        <v>0.3</v>
      </c>
      <c r="G135" s="34">
        <v>1</v>
      </c>
      <c r="H135" s="34">
        <v>1</v>
      </c>
    </row>
    <row r="136" spans="1:8" s="10" customFormat="1" ht="15.75" x14ac:dyDescent="0.25">
      <c r="A136" s="35">
        <v>129</v>
      </c>
      <c r="B136" s="36">
        <v>22</v>
      </c>
      <c r="C136" s="31" t="s">
        <v>238</v>
      </c>
      <c r="D136" s="32">
        <v>706</v>
      </c>
      <c r="E136" s="33">
        <v>1.3</v>
      </c>
      <c r="F136" s="33">
        <v>0.3</v>
      </c>
      <c r="G136" s="34">
        <v>1</v>
      </c>
      <c r="H136" s="34">
        <v>1</v>
      </c>
    </row>
    <row r="137" spans="1:8" s="10" customFormat="1" ht="15.75" x14ac:dyDescent="0.25">
      <c r="A137" s="35">
        <v>130</v>
      </c>
      <c r="B137" s="36">
        <v>22</v>
      </c>
      <c r="C137" s="31" t="s">
        <v>239</v>
      </c>
      <c r="D137" s="32">
        <v>1007</v>
      </c>
      <c r="E137" s="33">
        <v>1.3</v>
      </c>
      <c r="F137" s="33">
        <v>0.3</v>
      </c>
      <c r="G137" s="34">
        <v>1</v>
      </c>
      <c r="H137" s="34">
        <v>1</v>
      </c>
    </row>
    <row r="138" spans="1:8" s="10" customFormat="1" ht="15.75" x14ac:dyDescent="0.25">
      <c r="A138" s="30">
        <v>131</v>
      </c>
      <c r="B138" s="36">
        <v>24</v>
      </c>
      <c r="C138" s="31" t="s">
        <v>240</v>
      </c>
      <c r="D138" s="32">
        <v>1424</v>
      </c>
      <c r="E138" s="33">
        <v>1.6</v>
      </c>
      <c r="F138" s="33">
        <v>0.5</v>
      </c>
      <c r="G138" s="34">
        <v>1.1000000000000001</v>
      </c>
      <c r="H138" s="34">
        <v>1</v>
      </c>
    </row>
    <row r="139" spans="1:8" s="10" customFormat="1" ht="15.75" x14ac:dyDescent="0.25">
      <c r="A139" s="35">
        <v>132</v>
      </c>
      <c r="B139" s="36">
        <v>24</v>
      </c>
      <c r="C139" s="31" t="s">
        <v>241</v>
      </c>
      <c r="D139" s="32">
        <v>158</v>
      </c>
      <c r="E139" s="33">
        <v>1.6</v>
      </c>
      <c r="F139" s="33">
        <v>0.5</v>
      </c>
      <c r="G139" s="34">
        <v>1.1000000000000001</v>
      </c>
      <c r="H139" s="34">
        <v>1</v>
      </c>
    </row>
    <row r="140" spans="1:8" s="10" customFormat="1" ht="15.75" x14ac:dyDescent="0.25">
      <c r="A140" s="35">
        <v>133</v>
      </c>
      <c r="B140" s="36">
        <v>24</v>
      </c>
      <c r="C140" s="31" t="s">
        <v>242</v>
      </c>
      <c r="D140" s="32">
        <v>22</v>
      </c>
      <c r="E140" s="33">
        <v>1.6</v>
      </c>
      <c r="F140" s="33">
        <v>0.5</v>
      </c>
      <c r="G140" s="34">
        <v>1.1000000000000001</v>
      </c>
      <c r="H140" s="34">
        <v>1</v>
      </c>
    </row>
    <row r="141" spans="1:8" s="10" customFormat="1" ht="15.75" x14ac:dyDescent="0.25">
      <c r="A141" s="30">
        <v>134</v>
      </c>
      <c r="B141" s="36">
        <v>24</v>
      </c>
      <c r="C141" s="31" t="s">
        <v>243</v>
      </c>
      <c r="D141" s="32">
        <v>133</v>
      </c>
      <c r="E141" s="33">
        <v>1.6</v>
      </c>
      <c r="F141" s="33">
        <v>0.5</v>
      </c>
      <c r="G141" s="34">
        <v>1.1000000000000001</v>
      </c>
      <c r="H141" s="34">
        <v>1</v>
      </c>
    </row>
    <row r="142" spans="1:8" s="10" customFormat="1" ht="15.75" x14ac:dyDescent="0.25">
      <c r="A142" s="35">
        <v>135</v>
      </c>
      <c r="B142" s="36">
        <v>24</v>
      </c>
      <c r="C142" s="31" t="s">
        <v>244</v>
      </c>
      <c r="D142" s="32">
        <v>675</v>
      </c>
      <c r="E142" s="33">
        <v>1.6</v>
      </c>
      <c r="F142" s="33">
        <v>0.5</v>
      </c>
      <c r="G142" s="34">
        <v>1.1000000000000001</v>
      </c>
      <c r="H142" s="34">
        <v>1</v>
      </c>
    </row>
    <row r="143" spans="1:8" s="10" customFormat="1" ht="15.75" x14ac:dyDescent="0.25">
      <c r="A143" s="35">
        <v>136</v>
      </c>
      <c r="B143" s="36">
        <v>24</v>
      </c>
      <c r="C143" s="31" t="s">
        <v>245</v>
      </c>
      <c r="D143" s="32">
        <v>596</v>
      </c>
      <c r="E143" s="33">
        <v>1.6</v>
      </c>
      <c r="F143" s="33">
        <v>0.5</v>
      </c>
      <c r="G143" s="34">
        <v>1.1000000000000001</v>
      </c>
      <c r="H143" s="34">
        <v>1</v>
      </c>
    </row>
    <row r="144" spans="1:8" s="10" customFormat="1" ht="15.75" x14ac:dyDescent="0.25">
      <c r="A144" s="35">
        <v>137</v>
      </c>
      <c r="B144" s="36">
        <v>24</v>
      </c>
      <c r="C144" s="31" t="s">
        <v>246</v>
      </c>
      <c r="D144" s="32">
        <v>885</v>
      </c>
      <c r="E144" s="33">
        <v>1.6</v>
      </c>
      <c r="F144" s="33">
        <v>0.5</v>
      </c>
      <c r="G144" s="34">
        <v>1.1000000000000001</v>
      </c>
      <c r="H144" s="34">
        <v>1</v>
      </c>
    </row>
    <row r="145" spans="1:8" s="10" customFormat="1" ht="15.75" x14ac:dyDescent="0.25">
      <c r="A145" s="30">
        <v>138</v>
      </c>
      <c r="B145" s="36">
        <v>24</v>
      </c>
      <c r="C145" s="31" t="s">
        <v>247</v>
      </c>
      <c r="D145" s="32">
        <v>555</v>
      </c>
      <c r="E145" s="33">
        <v>1.6</v>
      </c>
      <c r="F145" s="33">
        <v>0.5</v>
      </c>
      <c r="G145" s="34">
        <v>1.1000000000000001</v>
      </c>
      <c r="H145" s="34">
        <v>1</v>
      </c>
    </row>
    <row r="146" spans="1:8" s="10" customFormat="1" ht="15.75" x14ac:dyDescent="0.25">
      <c r="A146" s="35">
        <v>139</v>
      </c>
      <c r="B146" s="36">
        <v>24</v>
      </c>
      <c r="C146" s="31" t="s">
        <v>248</v>
      </c>
      <c r="D146" s="32">
        <v>376</v>
      </c>
      <c r="E146" s="33">
        <v>1.6</v>
      </c>
      <c r="F146" s="33">
        <v>0.5</v>
      </c>
      <c r="G146" s="34">
        <v>1.1000000000000001</v>
      </c>
      <c r="H146" s="34">
        <v>1</v>
      </c>
    </row>
    <row r="147" spans="1:8" s="10" customFormat="1" ht="15.75" x14ac:dyDescent="0.25">
      <c r="A147" s="35">
        <v>140</v>
      </c>
      <c r="B147" s="36">
        <v>24</v>
      </c>
      <c r="C147" s="31" t="s">
        <v>531</v>
      </c>
      <c r="D147" s="32">
        <v>644</v>
      </c>
      <c r="E147" s="33">
        <v>1.6</v>
      </c>
      <c r="F147" s="33">
        <v>0.5</v>
      </c>
      <c r="G147" s="34">
        <v>1.1000000000000001</v>
      </c>
      <c r="H147" s="34">
        <v>1</v>
      </c>
    </row>
    <row r="148" spans="1:8" s="10" customFormat="1" ht="15.75" x14ac:dyDescent="0.25">
      <c r="A148" s="30">
        <v>141</v>
      </c>
      <c r="B148" s="36">
        <v>25</v>
      </c>
      <c r="C148" s="31" t="s">
        <v>249</v>
      </c>
      <c r="D148" s="32">
        <v>317</v>
      </c>
      <c r="E148" s="33">
        <v>1.3</v>
      </c>
      <c r="F148" s="33">
        <v>0.3</v>
      </c>
      <c r="G148" s="34">
        <v>1</v>
      </c>
      <c r="H148" s="34">
        <v>1.5</v>
      </c>
    </row>
    <row r="149" spans="1:8" s="10" customFormat="1" ht="15.75" x14ac:dyDescent="0.25">
      <c r="A149" s="35">
        <v>142</v>
      </c>
      <c r="B149" s="36">
        <v>25</v>
      </c>
      <c r="C149" s="31" t="s">
        <v>250</v>
      </c>
      <c r="D149" s="32">
        <v>801</v>
      </c>
      <c r="E149" s="33">
        <v>1.3</v>
      </c>
      <c r="F149" s="33">
        <v>0.3</v>
      </c>
      <c r="G149" s="34">
        <v>1</v>
      </c>
      <c r="H149" s="34">
        <v>1</v>
      </c>
    </row>
    <row r="150" spans="1:8" s="10" customFormat="1" ht="15.75" x14ac:dyDescent="0.25">
      <c r="A150" s="35">
        <v>143</v>
      </c>
      <c r="B150" s="36">
        <v>25</v>
      </c>
      <c r="C150" s="31" t="s">
        <v>251</v>
      </c>
      <c r="D150" s="32">
        <v>215</v>
      </c>
      <c r="E150" s="33">
        <v>1.3</v>
      </c>
      <c r="F150" s="33">
        <v>0.3</v>
      </c>
      <c r="G150" s="34">
        <v>1</v>
      </c>
      <c r="H150" s="34">
        <v>1</v>
      </c>
    </row>
    <row r="151" spans="1:8" s="10" customFormat="1" ht="15.75" x14ac:dyDescent="0.25">
      <c r="A151" s="35">
        <v>144</v>
      </c>
      <c r="B151" s="36">
        <v>25</v>
      </c>
      <c r="C151" s="31" t="s">
        <v>252</v>
      </c>
      <c r="D151" s="32">
        <v>339</v>
      </c>
      <c r="E151" s="33">
        <v>1.3</v>
      </c>
      <c r="F151" s="33">
        <v>0.3</v>
      </c>
      <c r="G151" s="34">
        <v>1</v>
      </c>
      <c r="H151" s="34">
        <v>1</v>
      </c>
    </row>
    <row r="152" spans="1:8" s="10" customFormat="1" ht="15.75" x14ac:dyDescent="0.25">
      <c r="A152" s="30">
        <v>145</v>
      </c>
      <c r="B152" s="36">
        <v>25</v>
      </c>
      <c r="C152" s="31" t="s">
        <v>253</v>
      </c>
      <c r="D152" s="32">
        <v>708</v>
      </c>
      <c r="E152" s="33">
        <v>1.3</v>
      </c>
      <c r="F152" s="33">
        <v>0.3</v>
      </c>
      <c r="G152" s="34">
        <v>1</v>
      </c>
      <c r="H152" s="34">
        <v>1</v>
      </c>
    </row>
    <row r="153" spans="1:8" s="10" customFormat="1" ht="15.75" x14ac:dyDescent="0.25">
      <c r="A153" s="35">
        <v>146</v>
      </c>
      <c r="B153" s="36">
        <v>25</v>
      </c>
      <c r="C153" s="31" t="s">
        <v>254</v>
      </c>
      <c r="D153" s="32">
        <v>475</v>
      </c>
      <c r="E153" s="33">
        <v>1.3</v>
      </c>
      <c r="F153" s="33">
        <v>0.3</v>
      </c>
      <c r="G153" s="34">
        <v>1</v>
      </c>
      <c r="H153" s="34">
        <v>1</v>
      </c>
    </row>
    <row r="154" spans="1:8" s="10" customFormat="1" ht="15.75" x14ac:dyDescent="0.25">
      <c r="A154" s="35">
        <v>147</v>
      </c>
      <c r="B154" s="36">
        <v>25</v>
      </c>
      <c r="C154" s="31" t="s">
        <v>255</v>
      </c>
      <c r="D154" s="32">
        <v>41</v>
      </c>
      <c r="E154" s="33">
        <v>1.3</v>
      </c>
      <c r="F154" s="33">
        <v>0.3</v>
      </c>
      <c r="G154" s="34">
        <v>1</v>
      </c>
      <c r="H154" s="34">
        <v>1</v>
      </c>
    </row>
    <row r="155" spans="1:8" s="10" customFormat="1" ht="15.75" x14ac:dyDescent="0.25">
      <c r="A155" s="30">
        <v>148</v>
      </c>
      <c r="B155" s="36">
        <v>25</v>
      </c>
      <c r="C155" s="31" t="s">
        <v>256</v>
      </c>
      <c r="D155" s="32">
        <v>815</v>
      </c>
      <c r="E155" s="33">
        <v>1.3</v>
      </c>
      <c r="F155" s="33">
        <v>0.3</v>
      </c>
      <c r="G155" s="34">
        <v>1</v>
      </c>
      <c r="H155" s="34">
        <v>1</v>
      </c>
    </row>
    <row r="156" spans="1:8" s="10" customFormat="1" ht="15.75" x14ac:dyDescent="0.25">
      <c r="A156" s="35">
        <v>149</v>
      </c>
      <c r="B156" s="36">
        <v>25</v>
      </c>
      <c r="C156" s="31" t="s">
        <v>257</v>
      </c>
      <c r="D156" s="32">
        <v>174</v>
      </c>
      <c r="E156" s="33">
        <v>1.3</v>
      </c>
      <c r="F156" s="33">
        <v>0.3</v>
      </c>
      <c r="G156" s="34">
        <v>1</v>
      </c>
      <c r="H156" s="34">
        <v>1.5</v>
      </c>
    </row>
    <row r="157" spans="1:8" s="10" customFormat="1" ht="15.75" x14ac:dyDescent="0.25">
      <c r="A157" s="35">
        <v>150</v>
      </c>
      <c r="B157" s="36">
        <v>25</v>
      </c>
      <c r="C157" s="31" t="s">
        <v>258</v>
      </c>
      <c r="D157" s="32">
        <v>451</v>
      </c>
      <c r="E157" s="33">
        <v>1.3</v>
      </c>
      <c r="F157" s="33">
        <v>0.3</v>
      </c>
      <c r="G157" s="34">
        <v>1</v>
      </c>
      <c r="H157" s="34">
        <v>1</v>
      </c>
    </row>
    <row r="158" spans="1:8" s="10" customFormat="1" ht="15.75" x14ac:dyDescent="0.25">
      <c r="A158" s="35">
        <v>151</v>
      </c>
      <c r="B158" s="36">
        <v>25</v>
      </c>
      <c r="C158" s="31" t="s">
        <v>259</v>
      </c>
      <c r="D158" s="32">
        <v>381</v>
      </c>
      <c r="E158" s="33">
        <v>1.3</v>
      </c>
      <c r="F158" s="33">
        <v>0.3</v>
      </c>
      <c r="G158" s="34">
        <v>1</v>
      </c>
      <c r="H158" s="34">
        <v>1</v>
      </c>
    </row>
    <row r="159" spans="1:8" s="10" customFormat="1" ht="15.75" x14ac:dyDescent="0.25">
      <c r="A159" s="30">
        <v>152</v>
      </c>
      <c r="B159" s="36">
        <v>25</v>
      </c>
      <c r="C159" s="31" t="s">
        <v>260</v>
      </c>
      <c r="D159" s="32">
        <v>276</v>
      </c>
      <c r="E159" s="33">
        <v>1.3</v>
      </c>
      <c r="F159" s="33">
        <v>0.3</v>
      </c>
      <c r="G159" s="34">
        <v>1</v>
      </c>
      <c r="H159" s="34">
        <v>1</v>
      </c>
    </row>
    <row r="160" spans="1:8" s="10" customFormat="1" ht="15.75" x14ac:dyDescent="0.25">
      <c r="A160" s="35">
        <v>153</v>
      </c>
      <c r="B160" s="36">
        <v>25</v>
      </c>
      <c r="C160" s="31" t="s">
        <v>261</v>
      </c>
      <c r="D160" s="32">
        <v>403</v>
      </c>
      <c r="E160" s="33">
        <v>1.3</v>
      </c>
      <c r="F160" s="33">
        <v>0.3</v>
      </c>
      <c r="G160" s="34">
        <v>1</v>
      </c>
      <c r="H160" s="34">
        <v>1.5</v>
      </c>
    </row>
    <row r="161" spans="1:8" s="10" customFormat="1" ht="15.75" x14ac:dyDescent="0.25">
      <c r="A161" s="35">
        <v>154</v>
      </c>
      <c r="B161" s="36">
        <v>25</v>
      </c>
      <c r="C161" s="31" t="s">
        <v>262</v>
      </c>
      <c r="D161" s="32">
        <v>3535</v>
      </c>
      <c r="E161" s="33">
        <v>1.3</v>
      </c>
      <c r="F161" s="33">
        <v>0.3</v>
      </c>
      <c r="G161" s="34">
        <v>1</v>
      </c>
      <c r="H161" s="34">
        <v>1</v>
      </c>
    </row>
    <row r="162" spans="1:8" s="10" customFormat="1" ht="15.75" x14ac:dyDescent="0.25">
      <c r="A162" s="30">
        <v>155</v>
      </c>
      <c r="B162" s="36">
        <v>25</v>
      </c>
      <c r="C162" s="31" t="s">
        <v>263</v>
      </c>
      <c r="D162" s="32">
        <v>1608</v>
      </c>
      <c r="E162" s="33">
        <v>1.3</v>
      </c>
      <c r="F162" s="33">
        <v>0.3</v>
      </c>
      <c r="G162" s="34">
        <v>1</v>
      </c>
      <c r="H162" s="34">
        <v>1</v>
      </c>
    </row>
    <row r="163" spans="1:8" s="10" customFormat="1" ht="15.75" x14ac:dyDescent="0.25">
      <c r="A163" s="35">
        <v>156</v>
      </c>
      <c r="B163" s="36">
        <v>25</v>
      </c>
      <c r="C163" s="31" t="s">
        <v>264</v>
      </c>
      <c r="D163" s="32">
        <v>249</v>
      </c>
      <c r="E163" s="33">
        <v>1.3</v>
      </c>
      <c r="F163" s="33">
        <v>0.3</v>
      </c>
      <c r="G163" s="34">
        <v>1</v>
      </c>
      <c r="H163" s="34">
        <v>1</v>
      </c>
    </row>
    <row r="164" spans="1:8" s="10" customFormat="1" ht="15.75" x14ac:dyDescent="0.25">
      <c r="A164" s="35">
        <v>157</v>
      </c>
      <c r="B164" s="36">
        <v>25</v>
      </c>
      <c r="C164" s="31" t="s">
        <v>265</v>
      </c>
      <c r="D164" s="32">
        <v>1363</v>
      </c>
      <c r="E164" s="33">
        <v>1.3</v>
      </c>
      <c r="F164" s="33">
        <v>0.3</v>
      </c>
      <c r="G164" s="34">
        <v>1</v>
      </c>
      <c r="H164" s="34">
        <v>1</v>
      </c>
    </row>
    <row r="165" spans="1:8" s="10" customFormat="1" ht="15.75" x14ac:dyDescent="0.25">
      <c r="A165" s="35">
        <v>158</v>
      </c>
      <c r="B165" s="36">
        <v>25</v>
      </c>
      <c r="C165" s="31" t="s">
        <v>266</v>
      </c>
      <c r="D165" s="32">
        <v>463</v>
      </c>
      <c r="E165" s="33">
        <v>1.3</v>
      </c>
      <c r="F165" s="33">
        <v>0.3</v>
      </c>
      <c r="G165" s="34">
        <v>1</v>
      </c>
      <c r="H165" s="34">
        <v>1</v>
      </c>
    </row>
    <row r="166" spans="1:8" s="10" customFormat="1" ht="15.75" x14ac:dyDescent="0.25">
      <c r="A166" s="30">
        <v>159</v>
      </c>
      <c r="B166" s="36">
        <v>26</v>
      </c>
      <c r="C166" s="31" t="s">
        <v>267</v>
      </c>
      <c r="D166" s="32">
        <v>1048</v>
      </c>
      <c r="E166" s="33">
        <v>1.3</v>
      </c>
      <c r="F166" s="33">
        <v>0.3</v>
      </c>
      <c r="G166" s="34">
        <v>1</v>
      </c>
      <c r="H166" s="34">
        <v>1</v>
      </c>
    </row>
    <row r="167" spans="1:8" s="10" customFormat="1" ht="15.75" x14ac:dyDescent="0.25">
      <c r="A167" s="35">
        <v>160</v>
      </c>
      <c r="B167" s="36">
        <v>26</v>
      </c>
      <c r="C167" s="31" t="s">
        <v>268</v>
      </c>
      <c r="D167" s="32">
        <v>5098</v>
      </c>
      <c r="E167" s="33">
        <v>1.3</v>
      </c>
      <c r="F167" s="33">
        <v>0.3</v>
      </c>
      <c r="G167" s="34">
        <v>1</v>
      </c>
      <c r="H167" s="34">
        <v>1</v>
      </c>
    </row>
    <row r="168" spans="1:8" s="10" customFormat="1" ht="15.75" x14ac:dyDescent="0.25">
      <c r="A168" s="35">
        <v>161</v>
      </c>
      <c r="B168" s="36">
        <v>26</v>
      </c>
      <c r="C168" s="31" t="s">
        <v>269</v>
      </c>
      <c r="D168" s="32">
        <v>823</v>
      </c>
      <c r="E168" s="33">
        <v>1.3</v>
      </c>
      <c r="F168" s="33">
        <v>0.3</v>
      </c>
      <c r="G168" s="34">
        <v>1</v>
      </c>
      <c r="H168" s="34">
        <v>1</v>
      </c>
    </row>
    <row r="169" spans="1:8" s="10" customFormat="1" ht="15.75" x14ac:dyDescent="0.25">
      <c r="A169" s="30">
        <v>162</v>
      </c>
      <c r="B169" s="36">
        <v>26</v>
      </c>
      <c r="C169" s="31" t="s">
        <v>270</v>
      </c>
      <c r="D169" s="32">
        <v>449</v>
      </c>
      <c r="E169" s="33">
        <v>1.3</v>
      </c>
      <c r="F169" s="33">
        <v>0.3</v>
      </c>
      <c r="G169" s="34">
        <v>1</v>
      </c>
      <c r="H169" s="34">
        <v>1</v>
      </c>
    </row>
    <row r="170" spans="1:8" s="10" customFormat="1" ht="15.75" x14ac:dyDescent="0.25">
      <c r="A170" s="35">
        <v>163</v>
      </c>
      <c r="B170" s="36">
        <v>26</v>
      </c>
      <c r="C170" s="31" t="s">
        <v>453</v>
      </c>
      <c r="D170" s="32">
        <v>1967</v>
      </c>
      <c r="E170" s="33">
        <v>1.3</v>
      </c>
      <c r="F170" s="33">
        <v>0.3</v>
      </c>
      <c r="G170" s="34">
        <v>1</v>
      </c>
      <c r="H170" s="34">
        <v>1</v>
      </c>
    </row>
    <row r="171" spans="1:8" s="10" customFormat="1" ht="15.75" x14ac:dyDescent="0.25">
      <c r="A171" s="35">
        <v>164</v>
      </c>
      <c r="B171" s="36">
        <v>26</v>
      </c>
      <c r="C171" s="31" t="s">
        <v>454</v>
      </c>
      <c r="D171" s="32">
        <v>1074</v>
      </c>
      <c r="E171" s="33">
        <v>1.3</v>
      </c>
      <c r="F171" s="33">
        <v>0.3</v>
      </c>
      <c r="G171" s="34">
        <v>1</v>
      </c>
      <c r="H171" s="34">
        <v>1</v>
      </c>
    </row>
    <row r="172" spans="1:8" s="10" customFormat="1" ht="15.75" x14ac:dyDescent="0.25">
      <c r="A172" s="35">
        <v>165</v>
      </c>
      <c r="B172" s="36">
        <v>27</v>
      </c>
      <c r="C172" s="31" t="s">
        <v>271</v>
      </c>
      <c r="D172" s="32">
        <v>637</v>
      </c>
      <c r="E172" s="33">
        <v>1.3</v>
      </c>
      <c r="F172" s="33">
        <v>0.3</v>
      </c>
      <c r="G172" s="34">
        <v>1</v>
      </c>
      <c r="H172" s="34">
        <v>1</v>
      </c>
    </row>
    <row r="173" spans="1:8" s="10" customFormat="1" ht="15.75" x14ac:dyDescent="0.25">
      <c r="A173" s="30">
        <v>166</v>
      </c>
      <c r="B173" s="36">
        <v>27</v>
      </c>
      <c r="C173" s="31" t="s">
        <v>272</v>
      </c>
      <c r="D173" s="32">
        <v>64</v>
      </c>
      <c r="E173" s="33">
        <v>1.3</v>
      </c>
      <c r="F173" s="33">
        <v>0.3</v>
      </c>
      <c r="G173" s="34">
        <v>1</v>
      </c>
      <c r="H173" s="34">
        <v>1</v>
      </c>
    </row>
    <row r="174" spans="1:8" s="10" customFormat="1" ht="15.75" x14ac:dyDescent="0.25">
      <c r="A174" s="35">
        <v>167</v>
      </c>
      <c r="B174" s="36">
        <v>27</v>
      </c>
      <c r="C174" s="31" t="s">
        <v>273</v>
      </c>
      <c r="D174" s="32">
        <v>337</v>
      </c>
      <c r="E174" s="33">
        <v>1.3</v>
      </c>
      <c r="F174" s="33">
        <v>0.3</v>
      </c>
      <c r="G174" s="34">
        <v>1</v>
      </c>
      <c r="H174" s="34">
        <v>1</v>
      </c>
    </row>
    <row r="175" spans="1:8" s="10" customFormat="1" ht="15.75" x14ac:dyDescent="0.25">
      <c r="A175" s="35">
        <v>168</v>
      </c>
      <c r="B175" s="36">
        <v>27</v>
      </c>
      <c r="C175" s="31" t="s">
        <v>274</v>
      </c>
      <c r="D175" s="32">
        <v>511</v>
      </c>
      <c r="E175" s="33">
        <v>1.3</v>
      </c>
      <c r="F175" s="33">
        <v>0.3</v>
      </c>
      <c r="G175" s="34">
        <v>1</v>
      </c>
      <c r="H175" s="34">
        <v>1</v>
      </c>
    </row>
    <row r="176" spans="1:8" s="10" customFormat="1" ht="15.75" x14ac:dyDescent="0.25">
      <c r="A176" s="30">
        <v>169</v>
      </c>
      <c r="B176" s="36">
        <v>27</v>
      </c>
      <c r="C176" s="31" t="s">
        <v>275</v>
      </c>
      <c r="D176" s="32">
        <v>1222</v>
      </c>
      <c r="E176" s="33">
        <v>1.3</v>
      </c>
      <c r="F176" s="33">
        <v>0.3</v>
      </c>
      <c r="G176" s="34">
        <v>1</v>
      </c>
      <c r="H176" s="34">
        <v>1</v>
      </c>
    </row>
    <row r="177" spans="1:8" s="10" customFormat="1" ht="15.75" x14ac:dyDescent="0.25">
      <c r="A177" s="35">
        <v>170</v>
      </c>
      <c r="B177" s="36">
        <v>28</v>
      </c>
      <c r="C177" s="31" t="s">
        <v>455</v>
      </c>
      <c r="D177" s="32">
        <v>1180</v>
      </c>
      <c r="E177" s="33">
        <v>1.3</v>
      </c>
      <c r="F177" s="33">
        <v>0.3</v>
      </c>
      <c r="G177" s="34">
        <v>1</v>
      </c>
      <c r="H177" s="34">
        <v>1</v>
      </c>
    </row>
    <row r="178" spans="1:8" s="10" customFormat="1" ht="15.75" x14ac:dyDescent="0.25">
      <c r="A178" s="35">
        <v>171</v>
      </c>
      <c r="B178" s="36">
        <v>28</v>
      </c>
      <c r="C178" s="31" t="s">
        <v>276</v>
      </c>
      <c r="D178" s="32">
        <v>456</v>
      </c>
      <c r="E178" s="33">
        <v>1.3</v>
      </c>
      <c r="F178" s="33">
        <v>0.3</v>
      </c>
      <c r="G178" s="34">
        <v>1</v>
      </c>
      <c r="H178" s="34">
        <v>1</v>
      </c>
    </row>
    <row r="179" spans="1:8" s="10" customFormat="1" ht="15.75" x14ac:dyDescent="0.25">
      <c r="A179" s="35">
        <v>172</v>
      </c>
      <c r="B179" s="36">
        <v>28</v>
      </c>
      <c r="C179" s="31" t="s">
        <v>277</v>
      </c>
      <c r="D179" s="32">
        <v>726</v>
      </c>
      <c r="E179" s="33">
        <v>1.3</v>
      </c>
      <c r="F179" s="33">
        <v>0.3</v>
      </c>
      <c r="G179" s="34">
        <v>1</v>
      </c>
      <c r="H179" s="34">
        <v>1</v>
      </c>
    </row>
    <row r="180" spans="1:8" s="10" customFormat="1" ht="15.75" x14ac:dyDescent="0.25">
      <c r="A180" s="30">
        <v>173</v>
      </c>
      <c r="B180" s="36">
        <v>28</v>
      </c>
      <c r="C180" s="31" t="s">
        <v>278</v>
      </c>
      <c r="D180" s="32">
        <v>421</v>
      </c>
      <c r="E180" s="33">
        <v>1.3</v>
      </c>
      <c r="F180" s="33">
        <v>0.3</v>
      </c>
      <c r="G180" s="34">
        <v>1</v>
      </c>
      <c r="H180" s="34">
        <v>1</v>
      </c>
    </row>
    <row r="181" spans="1:8" s="10" customFormat="1" ht="15.75" x14ac:dyDescent="0.25">
      <c r="A181" s="35">
        <v>174</v>
      </c>
      <c r="B181" s="36">
        <v>28</v>
      </c>
      <c r="C181" s="31" t="s">
        <v>279</v>
      </c>
      <c r="D181" s="32">
        <v>542</v>
      </c>
      <c r="E181" s="33">
        <v>1.3</v>
      </c>
      <c r="F181" s="33">
        <v>0.3</v>
      </c>
      <c r="G181" s="34">
        <v>1</v>
      </c>
      <c r="H181" s="34">
        <v>1</v>
      </c>
    </row>
    <row r="182" spans="1:8" s="10" customFormat="1" ht="15.75" x14ac:dyDescent="0.25">
      <c r="A182" s="35">
        <v>175</v>
      </c>
      <c r="B182" s="36">
        <v>28</v>
      </c>
      <c r="C182" s="31" t="s">
        <v>280</v>
      </c>
      <c r="D182" s="32">
        <v>943</v>
      </c>
      <c r="E182" s="33">
        <v>1.3</v>
      </c>
      <c r="F182" s="33">
        <v>0.3</v>
      </c>
      <c r="G182" s="34">
        <v>1</v>
      </c>
      <c r="H182" s="34">
        <v>1</v>
      </c>
    </row>
    <row r="183" spans="1:8" s="10" customFormat="1" ht="15.75" x14ac:dyDescent="0.25">
      <c r="A183" s="30">
        <v>176</v>
      </c>
      <c r="B183" s="36">
        <v>28</v>
      </c>
      <c r="C183" s="31" t="s">
        <v>211</v>
      </c>
      <c r="D183" s="32">
        <v>405</v>
      </c>
      <c r="E183" s="33">
        <v>1.3</v>
      </c>
      <c r="F183" s="33">
        <v>0.3</v>
      </c>
      <c r="G183" s="34">
        <v>1</v>
      </c>
      <c r="H183" s="34">
        <v>1</v>
      </c>
    </row>
    <row r="184" spans="1:8" s="10" customFormat="1" ht="15.75" x14ac:dyDescent="0.25">
      <c r="A184" s="35">
        <v>177</v>
      </c>
      <c r="B184" s="36">
        <v>28</v>
      </c>
      <c r="C184" s="31" t="s">
        <v>281</v>
      </c>
      <c r="D184" s="32">
        <v>856</v>
      </c>
      <c r="E184" s="33">
        <v>1.3</v>
      </c>
      <c r="F184" s="33">
        <v>0.3</v>
      </c>
      <c r="G184" s="34">
        <v>1</v>
      </c>
      <c r="H184" s="34">
        <v>1</v>
      </c>
    </row>
    <row r="185" spans="1:8" s="10" customFormat="1" ht="15.75" x14ac:dyDescent="0.25">
      <c r="A185" s="35">
        <v>178</v>
      </c>
      <c r="B185" s="36">
        <v>28</v>
      </c>
      <c r="C185" s="31" t="s">
        <v>456</v>
      </c>
      <c r="D185" s="32">
        <v>324</v>
      </c>
      <c r="E185" s="33">
        <v>1.3</v>
      </c>
      <c r="F185" s="33">
        <v>0.3</v>
      </c>
      <c r="G185" s="34">
        <v>1</v>
      </c>
      <c r="H185" s="34">
        <v>1</v>
      </c>
    </row>
    <row r="186" spans="1:8" s="10" customFormat="1" ht="15.75" x14ac:dyDescent="0.25">
      <c r="A186" s="35">
        <v>179</v>
      </c>
      <c r="B186" s="36">
        <v>28</v>
      </c>
      <c r="C186" s="31" t="s">
        <v>282</v>
      </c>
      <c r="D186" s="32">
        <v>961</v>
      </c>
      <c r="E186" s="33">
        <v>1.3</v>
      </c>
      <c r="F186" s="33">
        <v>0.3</v>
      </c>
      <c r="G186" s="34">
        <v>1</v>
      </c>
      <c r="H186" s="34">
        <v>1</v>
      </c>
    </row>
    <row r="187" spans="1:8" s="10" customFormat="1" ht="15.75" x14ac:dyDescent="0.25">
      <c r="A187" s="30">
        <v>180</v>
      </c>
      <c r="B187" s="36">
        <v>28</v>
      </c>
      <c r="C187" s="31" t="s">
        <v>283</v>
      </c>
      <c r="D187" s="32">
        <v>326</v>
      </c>
      <c r="E187" s="33">
        <v>1.3</v>
      </c>
      <c r="F187" s="33">
        <v>0.3</v>
      </c>
      <c r="G187" s="34">
        <v>1</v>
      </c>
      <c r="H187" s="34">
        <v>1</v>
      </c>
    </row>
    <row r="188" spans="1:8" s="10" customFormat="1" ht="31.5" x14ac:dyDescent="0.25">
      <c r="A188" s="35">
        <v>181</v>
      </c>
      <c r="B188" s="36">
        <v>28</v>
      </c>
      <c r="C188" s="31" t="s">
        <v>284</v>
      </c>
      <c r="D188" s="32">
        <v>965</v>
      </c>
      <c r="E188" s="33">
        <v>1.3</v>
      </c>
      <c r="F188" s="33">
        <v>0.3</v>
      </c>
      <c r="G188" s="34">
        <v>1</v>
      </c>
      <c r="H188" s="34">
        <v>1</v>
      </c>
    </row>
    <row r="189" spans="1:8" s="10" customFormat="1" ht="15.75" x14ac:dyDescent="0.25">
      <c r="A189" s="35">
        <v>182</v>
      </c>
      <c r="B189" s="36">
        <v>28</v>
      </c>
      <c r="C189" s="31" t="s">
        <v>285</v>
      </c>
      <c r="D189" s="32">
        <v>490</v>
      </c>
      <c r="E189" s="33">
        <v>1.3</v>
      </c>
      <c r="F189" s="33">
        <v>0.3</v>
      </c>
      <c r="G189" s="34">
        <v>1</v>
      </c>
      <c r="H189" s="34">
        <v>1</v>
      </c>
    </row>
    <row r="190" spans="1:8" s="10" customFormat="1" ht="15.75" x14ac:dyDescent="0.25">
      <c r="A190" s="30">
        <v>183</v>
      </c>
      <c r="B190" s="36">
        <v>28</v>
      </c>
      <c r="C190" s="31" t="s">
        <v>286</v>
      </c>
      <c r="D190" s="32">
        <v>366</v>
      </c>
      <c r="E190" s="33">
        <v>1.3</v>
      </c>
      <c r="F190" s="33">
        <v>0.3</v>
      </c>
      <c r="G190" s="34">
        <v>1</v>
      </c>
      <c r="H190" s="34">
        <v>1</v>
      </c>
    </row>
    <row r="191" spans="1:8" s="10" customFormat="1" ht="15.75" x14ac:dyDescent="0.25">
      <c r="A191" s="35">
        <v>184</v>
      </c>
      <c r="B191" s="36">
        <v>28</v>
      </c>
      <c r="C191" s="31" t="s">
        <v>457</v>
      </c>
      <c r="D191" s="32">
        <v>564</v>
      </c>
      <c r="E191" s="33">
        <v>1.3</v>
      </c>
      <c r="F191" s="33">
        <v>0.3</v>
      </c>
      <c r="G191" s="34">
        <v>1</v>
      </c>
      <c r="H191" s="34">
        <v>1</v>
      </c>
    </row>
    <row r="192" spans="1:8" s="10" customFormat="1" ht="15.75" x14ac:dyDescent="0.25">
      <c r="A192" s="35">
        <v>185</v>
      </c>
      <c r="B192" s="36">
        <v>28</v>
      </c>
      <c r="C192" s="31" t="s">
        <v>458</v>
      </c>
      <c r="D192" s="32">
        <v>1757</v>
      </c>
      <c r="E192" s="33">
        <v>1.3</v>
      </c>
      <c r="F192" s="33">
        <v>0.3</v>
      </c>
      <c r="G192" s="34">
        <v>1</v>
      </c>
      <c r="H192" s="34">
        <v>1</v>
      </c>
    </row>
    <row r="193" spans="1:8" s="10" customFormat="1" ht="15.75" x14ac:dyDescent="0.25">
      <c r="A193" s="35">
        <v>186</v>
      </c>
      <c r="B193" s="36">
        <v>28</v>
      </c>
      <c r="C193" s="31" t="s">
        <v>287</v>
      </c>
      <c r="D193" s="32">
        <v>304</v>
      </c>
      <c r="E193" s="33">
        <v>1.3</v>
      </c>
      <c r="F193" s="33">
        <v>0.3</v>
      </c>
      <c r="G193" s="34">
        <v>1</v>
      </c>
      <c r="H193" s="34">
        <v>1</v>
      </c>
    </row>
    <row r="194" spans="1:8" s="10" customFormat="1" ht="15.75" x14ac:dyDescent="0.25">
      <c r="A194" s="30">
        <v>187</v>
      </c>
      <c r="B194" s="36">
        <v>28</v>
      </c>
      <c r="C194" s="31" t="s">
        <v>288</v>
      </c>
      <c r="D194" s="32">
        <v>989</v>
      </c>
      <c r="E194" s="33">
        <v>1.3</v>
      </c>
      <c r="F194" s="33">
        <v>0.3</v>
      </c>
      <c r="G194" s="34">
        <v>1</v>
      </c>
      <c r="H194" s="34">
        <v>1</v>
      </c>
    </row>
    <row r="195" spans="1:8" s="10" customFormat="1" ht="15.75" x14ac:dyDescent="0.25">
      <c r="A195" s="35">
        <v>188</v>
      </c>
      <c r="B195" s="36">
        <v>28</v>
      </c>
      <c r="C195" s="31" t="s">
        <v>289</v>
      </c>
      <c r="D195" s="32">
        <v>475</v>
      </c>
      <c r="E195" s="33">
        <v>1.3</v>
      </c>
      <c r="F195" s="33">
        <v>0.3</v>
      </c>
      <c r="G195" s="34">
        <v>1</v>
      </c>
      <c r="H195" s="34">
        <v>1</v>
      </c>
    </row>
    <row r="196" spans="1:8" s="10" customFormat="1" ht="15.75" x14ac:dyDescent="0.25">
      <c r="A196" s="35">
        <v>189</v>
      </c>
      <c r="B196" s="36">
        <v>28</v>
      </c>
      <c r="C196" s="31" t="s">
        <v>290</v>
      </c>
      <c r="D196" s="32">
        <v>356</v>
      </c>
      <c r="E196" s="33">
        <v>1.3</v>
      </c>
      <c r="F196" s="33">
        <v>0.3</v>
      </c>
      <c r="G196" s="34">
        <v>1</v>
      </c>
      <c r="H196" s="34">
        <v>1</v>
      </c>
    </row>
    <row r="197" spans="1:8" s="10" customFormat="1" ht="15.75" x14ac:dyDescent="0.25">
      <c r="A197" s="30">
        <v>190</v>
      </c>
      <c r="B197" s="36">
        <v>28</v>
      </c>
      <c r="C197" s="31" t="s">
        <v>291</v>
      </c>
      <c r="D197" s="32">
        <v>536</v>
      </c>
      <c r="E197" s="33">
        <v>1.3</v>
      </c>
      <c r="F197" s="33">
        <v>0.3</v>
      </c>
      <c r="G197" s="34">
        <v>1</v>
      </c>
      <c r="H197" s="34">
        <v>1</v>
      </c>
    </row>
    <row r="198" spans="1:8" s="10" customFormat="1" ht="15.75" x14ac:dyDescent="0.25">
      <c r="A198" s="35">
        <v>191</v>
      </c>
      <c r="B198" s="36">
        <v>28</v>
      </c>
      <c r="C198" s="31" t="s">
        <v>292</v>
      </c>
      <c r="D198" s="32">
        <v>1056</v>
      </c>
      <c r="E198" s="33">
        <v>1.3</v>
      </c>
      <c r="F198" s="33">
        <v>0.3</v>
      </c>
      <c r="G198" s="34">
        <v>1</v>
      </c>
      <c r="H198" s="34">
        <v>1</v>
      </c>
    </row>
    <row r="199" spans="1:8" s="10" customFormat="1" ht="15.75" x14ac:dyDescent="0.25">
      <c r="A199" s="35">
        <v>192</v>
      </c>
      <c r="B199" s="36">
        <v>29</v>
      </c>
      <c r="C199" s="31" t="s">
        <v>293</v>
      </c>
      <c r="D199" s="32">
        <v>503</v>
      </c>
      <c r="E199" s="33">
        <v>1.3</v>
      </c>
      <c r="F199" s="33">
        <v>0.3</v>
      </c>
      <c r="G199" s="34">
        <v>1</v>
      </c>
      <c r="H199" s="34">
        <v>1</v>
      </c>
    </row>
    <row r="200" spans="1:8" s="10" customFormat="1" ht="15.75" x14ac:dyDescent="0.25">
      <c r="A200" s="35">
        <v>193</v>
      </c>
      <c r="B200" s="36">
        <v>29</v>
      </c>
      <c r="C200" s="31" t="s">
        <v>294</v>
      </c>
      <c r="D200" s="32">
        <v>976</v>
      </c>
      <c r="E200" s="33">
        <v>1.3</v>
      </c>
      <c r="F200" s="33">
        <v>0.3</v>
      </c>
      <c r="G200" s="34">
        <v>1</v>
      </c>
      <c r="H200" s="34">
        <v>1</v>
      </c>
    </row>
    <row r="201" spans="1:8" s="10" customFormat="1" ht="15.75" x14ac:dyDescent="0.25">
      <c r="A201" s="30">
        <v>194</v>
      </c>
      <c r="B201" s="36">
        <v>29</v>
      </c>
      <c r="C201" s="31" t="s">
        <v>295</v>
      </c>
      <c r="D201" s="32">
        <v>185</v>
      </c>
      <c r="E201" s="33">
        <v>1.3</v>
      </c>
      <c r="F201" s="33">
        <v>0.3</v>
      </c>
      <c r="G201" s="34">
        <v>1</v>
      </c>
      <c r="H201" s="34">
        <v>1</v>
      </c>
    </row>
    <row r="202" spans="1:8" s="10" customFormat="1" ht="15.75" x14ac:dyDescent="0.25">
      <c r="A202" s="35">
        <v>195</v>
      </c>
      <c r="B202" s="36">
        <v>29</v>
      </c>
      <c r="C202" s="31" t="s">
        <v>296</v>
      </c>
      <c r="D202" s="32">
        <v>1014</v>
      </c>
      <c r="E202" s="33">
        <v>1.3</v>
      </c>
      <c r="F202" s="33">
        <v>0.3</v>
      </c>
      <c r="G202" s="34">
        <v>1</v>
      </c>
      <c r="H202" s="34">
        <v>1</v>
      </c>
    </row>
    <row r="203" spans="1:8" s="10" customFormat="1" ht="15.75" x14ac:dyDescent="0.25">
      <c r="A203" s="35">
        <v>196</v>
      </c>
      <c r="B203" s="36">
        <v>29</v>
      </c>
      <c r="C203" s="31" t="s">
        <v>297</v>
      </c>
      <c r="D203" s="32">
        <v>1382</v>
      </c>
      <c r="E203" s="33">
        <v>1.3</v>
      </c>
      <c r="F203" s="33">
        <v>0.3</v>
      </c>
      <c r="G203" s="34">
        <v>1</v>
      </c>
      <c r="H203" s="34">
        <v>1</v>
      </c>
    </row>
    <row r="204" spans="1:8" s="10" customFormat="1" ht="15.75" x14ac:dyDescent="0.25">
      <c r="A204" s="30">
        <v>197</v>
      </c>
      <c r="B204" s="36">
        <v>29</v>
      </c>
      <c r="C204" s="31" t="s">
        <v>298</v>
      </c>
      <c r="D204" s="32">
        <v>479</v>
      </c>
      <c r="E204" s="33">
        <v>1.3</v>
      </c>
      <c r="F204" s="33">
        <v>0.3</v>
      </c>
      <c r="G204" s="34">
        <v>1</v>
      </c>
      <c r="H204" s="34">
        <v>1</v>
      </c>
    </row>
    <row r="205" spans="1:8" s="10" customFormat="1" ht="15.75" x14ac:dyDescent="0.25">
      <c r="A205" s="35">
        <v>198</v>
      </c>
      <c r="B205" s="36">
        <v>29</v>
      </c>
      <c r="C205" s="31" t="s">
        <v>162</v>
      </c>
      <c r="D205" s="32">
        <v>674</v>
      </c>
      <c r="E205" s="33">
        <v>1.3</v>
      </c>
      <c r="F205" s="33">
        <v>0.3</v>
      </c>
      <c r="G205" s="34">
        <v>1</v>
      </c>
      <c r="H205" s="34">
        <v>1</v>
      </c>
    </row>
    <row r="206" spans="1:8" s="10" customFormat="1" ht="15.75" x14ac:dyDescent="0.25">
      <c r="A206" s="35">
        <v>199</v>
      </c>
      <c r="B206" s="36">
        <v>29</v>
      </c>
      <c r="C206" s="31" t="s">
        <v>299</v>
      </c>
      <c r="D206" s="32">
        <v>1046</v>
      </c>
      <c r="E206" s="33">
        <v>1.3</v>
      </c>
      <c r="F206" s="33">
        <v>0.3</v>
      </c>
      <c r="G206" s="34">
        <v>1</v>
      </c>
      <c r="H206" s="34">
        <v>1</v>
      </c>
    </row>
    <row r="207" spans="1:8" s="10" customFormat="1" ht="15.75" x14ac:dyDescent="0.25">
      <c r="A207" s="35">
        <v>200</v>
      </c>
      <c r="B207" s="36">
        <v>29</v>
      </c>
      <c r="C207" s="31" t="s">
        <v>300</v>
      </c>
      <c r="D207" s="32">
        <v>1375</v>
      </c>
      <c r="E207" s="33">
        <v>1.3</v>
      </c>
      <c r="F207" s="33">
        <v>0.3</v>
      </c>
      <c r="G207" s="34">
        <v>1</v>
      </c>
      <c r="H207" s="34">
        <v>1</v>
      </c>
    </row>
    <row r="208" spans="1:8" s="10" customFormat="1" ht="15.75" x14ac:dyDescent="0.25">
      <c r="A208" s="30">
        <v>201</v>
      </c>
      <c r="B208" s="36">
        <v>29</v>
      </c>
      <c r="C208" s="31" t="s">
        <v>301</v>
      </c>
      <c r="D208" s="32">
        <v>1041</v>
      </c>
      <c r="E208" s="33">
        <v>1.3</v>
      </c>
      <c r="F208" s="33">
        <v>0.3</v>
      </c>
      <c r="G208" s="34">
        <v>1</v>
      </c>
      <c r="H208" s="34">
        <v>1</v>
      </c>
    </row>
    <row r="209" spans="1:8" s="10" customFormat="1" ht="15.75" x14ac:dyDescent="0.25">
      <c r="A209" s="35">
        <v>202</v>
      </c>
      <c r="B209" s="36">
        <v>29</v>
      </c>
      <c r="C209" s="31" t="s">
        <v>302</v>
      </c>
      <c r="D209" s="32">
        <v>846</v>
      </c>
      <c r="E209" s="33">
        <v>1.3</v>
      </c>
      <c r="F209" s="33">
        <v>0.3</v>
      </c>
      <c r="G209" s="34">
        <v>1</v>
      </c>
      <c r="H209" s="34">
        <v>1</v>
      </c>
    </row>
    <row r="210" spans="1:8" s="10" customFormat="1" ht="15.75" x14ac:dyDescent="0.25">
      <c r="A210" s="35">
        <v>203</v>
      </c>
      <c r="B210" s="36">
        <v>29</v>
      </c>
      <c r="C210" s="31" t="s">
        <v>303</v>
      </c>
      <c r="D210" s="32">
        <v>1024</v>
      </c>
      <c r="E210" s="33">
        <v>1.3</v>
      </c>
      <c r="F210" s="33">
        <v>0.3</v>
      </c>
      <c r="G210" s="34">
        <v>1</v>
      </c>
      <c r="H210" s="34">
        <v>1</v>
      </c>
    </row>
    <row r="211" spans="1:8" s="10" customFormat="1" ht="15.75" x14ac:dyDescent="0.25">
      <c r="A211" s="30">
        <v>204</v>
      </c>
      <c r="B211" s="36">
        <v>29</v>
      </c>
      <c r="C211" s="31" t="s">
        <v>304</v>
      </c>
      <c r="D211" s="32">
        <v>201</v>
      </c>
      <c r="E211" s="33">
        <v>1.3</v>
      </c>
      <c r="F211" s="33">
        <v>0.3</v>
      </c>
      <c r="G211" s="34">
        <v>1</v>
      </c>
      <c r="H211" s="34">
        <v>1</v>
      </c>
    </row>
    <row r="212" spans="1:8" s="10" customFormat="1" ht="15.75" x14ac:dyDescent="0.25">
      <c r="A212" s="35">
        <v>205</v>
      </c>
      <c r="B212" s="36">
        <v>29</v>
      </c>
      <c r="C212" s="31" t="s">
        <v>305</v>
      </c>
      <c r="D212" s="32">
        <v>102</v>
      </c>
      <c r="E212" s="33">
        <v>1.3</v>
      </c>
      <c r="F212" s="33">
        <v>0.3</v>
      </c>
      <c r="G212" s="34">
        <v>1</v>
      </c>
      <c r="H212" s="34">
        <v>1</v>
      </c>
    </row>
    <row r="213" spans="1:8" s="10" customFormat="1" ht="15.75" x14ac:dyDescent="0.25">
      <c r="A213" s="35">
        <v>206</v>
      </c>
      <c r="B213" s="36">
        <v>29</v>
      </c>
      <c r="C213" s="31" t="s">
        <v>306</v>
      </c>
      <c r="D213" s="32">
        <v>1385</v>
      </c>
      <c r="E213" s="33">
        <v>1.3</v>
      </c>
      <c r="F213" s="33">
        <v>0.3</v>
      </c>
      <c r="G213" s="34">
        <v>1</v>
      </c>
      <c r="H213" s="34">
        <v>1</v>
      </c>
    </row>
    <row r="214" spans="1:8" s="10" customFormat="1" ht="15.75" x14ac:dyDescent="0.25">
      <c r="A214" s="35">
        <v>207</v>
      </c>
      <c r="B214" s="36">
        <v>29</v>
      </c>
      <c r="C214" s="31" t="s">
        <v>307</v>
      </c>
      <c r="D214" s="32">
        <v>922</v>
      </c>
      <c r="E214" s="33">
        <v>1.3</v>
      </c>
      <c r="F214" s="33">
        <v>0.3</v>
      </c>
      <c r="G214" s="34">
        <v>1</v>
      </c>
      <c r="H214" s="34">
        <v>1</v>
      </c>
    </row>
    <row r="215" spans="1:8" s="10" customFormat="1" ht="15.75" x14ac:dyDescent="0.25">
      <c r="A215" s="30">
        <v>208</v>
      </c>
      <c r="B215" s="36">
        <v>29</v>
      </c>
      <c r="C215" s="31" t="s">
        <v>308</v>
      </c>
      <c r="D215" s="32">
        <v>387</v>
      </c>
      <c r="E215" s="33">
        <v>1.3</v>
      </c>
      <c r="F215" s="33">
        <v>0.3</v>
      </c>
      <c r="G215" s="34">
        <v>1</v>
      </c>
      <c r="H215" s="34">
        <v>1</v>
      </c>
    </row>
    <row r="216" spans="1:8" s="10" customFormat="1" ht="15.75" x14ac:dyDescent="0.25">
      <c r="A216" s="35">
        <v>209</v>
      </c>
      <c r="B216" s="36">
        <v>29</v>
      </c>
      <c r="C216" s="31" t="s">
        <v>309</v>
      </c>
      <c r="D216" s="32">
        <v>167</v>
      </c>
      <c r="E216" s="33">
        <v>1.3</v>
      </c>
      <c r="F216" s="33">
        <v>0.3</v>
      </c>
      <c r="G216" s="34">
        <v>1</v>
      </c>
      <c r="H216" s="34">
        <v>1</v>
      </c>
    </row>
    <row r="217" spans="1:8" s="10" customFormat="1" ht="15.75" x14ac:dyDescent="0.25">
      <c r="A217" s="35">
        <v>210</v>
      </c>
      <c r="B217" s="36">
        <v>29</v>
      </c>
      <c r="C217" s="31" t="s">
        <v>310</v>
      </c>
      <c r="D217" s="32">
        <v>735</v>
      </c>
      <c r="E217" s="33">
        <v>1.3</v>
      </c>
      <c r="F217" s="33">
        <v>0.3</v>
      </c>
      <c r="G217" s="34">
        <v>1</v>
      </c>
      <c r="H217" s="34">
        <v>1</v>
      </c>
    </row>
    <row r="218" spans="1:8" s="10" customFormat="1" ht="15.75" x14ac:dyDescent="0.25">
      <c r="A218" s="30">
        <v>211</v>
      </c>
      <c r="B218" s="36">
        <v>29</v>
      </c>
      <c r="C218" s="31" t="s">
        <v>311</v>
      </c>
      <c r="D218" s="32">
        <v>2118</v>
      </c>
      <c r="E218" s="33">
        <v>1.3</v>
      </c>
      <c r="F218" s="33">
        <v>0.3</v>
      </c>
      <c r="G218" s="34">
        <v>1</v>
      </c>
      <c r="H218" s="34">
        <v>1</v>
      </c>
    </row>
    <row r="219" spans="1:8" s="10" customFormat="1" ht="15.75" x14ac:dyDescent="0.25">
      <c r="A219" s="35">
        <v>212</v>
      </c>
      <c r="B219" s="36">
        <v>29</v>
      </c>
      <c r="C219" s="31" t="s">
        <v>312</v>
      </c>
      <c r="D219" s="32">
        <v>274</v>
      </c>
      <c r="E219" s="33">
        <v>1.3</v>
      </c>
      <c r="F219" s="33">
        <v>0.3</v>
      </c>
      <c r="G219" s="34">
        <v>1</v>
      </c>
      <c r="H219" s="34">
        <v>1</v>
      </c>
    </row>
    <row r="220" spans="1:8" s="10" customFormat="1" ht="15.75" x14ac:dyDescent="0.25">
      <c r="A220" s="35">
        <v>213</v>
      </c>
      <c r="B220" s="36">
        <v>29</v>
      </c>
      <c r="C220" s="31" t="s">
        <v>313</v>
      </c>
      <c r="D220" s="32">
        <v>531</v>
      </c>
      <c r="E220" s="33">
        <v>1.3</v>
      </c>
      <c r="F220" s="33">
        <v>0.3</v>
      </c>
      <c r="G220" s="34">
        <v>1</v>
      </c>
      <c r="H220" s="34">
        <v>1</v>
      </c>
    </row>
    <row r="221" spans="1:8" s="10" customFormat="1" ht="15.75" x14ac:dyDescent="0.25">
      <c r="A221" s="35">
        <v>214</v>
      </c>
      <c r="B221" s="36">
        <v>29</v>
      </c>
      <c r="C221" s="31" t="s">
        <v>314</v>
      </c>
      <c r="D221" s="32">
        <v>282</v>
      </c>
      <c r="E221" s="33">
        <v>1.3</v>
      </c>
      <c r="F221" s="33">
        <v>0.3</v>
      </c>
      <c r="G221" s="34">
        <v>1</v>
      </c>
      <c r="H221" s="34">
        <v>1</v>
      </c>
    </row>
    <row r="222" spans="1:8" s="10" customFormat="1" ht="15.75" x14ac:dyDescent="0.25">
      <c r="A222" s="30">
        <v>215</v>
      </c>
      <c r="B222" s="36">
        <v>29</v>
      </c>
      <c r="C222" s="31" t="s">
        <v>315</v>
      </c>
      <c r="D222" s="32">
        <v>1811</v>
      </c>
      <c r="E222" s="33">
        <v>1.3</v>
      </c>
      <c r="F222" s="33">
        <v>0.3</v>
      </c>
      <c r="G222" s="34">
        <v>1</v>
      </c>
      <c r="H222" s="34">
        <v>1</v>
      </c>
    </row>
    <row r="223" spans="1:8" s="10" customFormat="1" ht="15.75" x14ac:dyDescent="0.25">
      <c r="A223" s="35">
        <v>216</v>
      </c>
      <c r="B223" s="36">
        <v>30</v>
      </c>
      <c r="C223" s="37" t="s">
        <v>460</v>
      </c>
      <c r="D223" s="32">
        <v>2883</v>
      </c>
      <c r="E223" s="33">
        <v>1.3</v>
      </c>
      <c r="F223" s="33">
        <v>0.3</v>
      </c>
      <c r="G223" s="34">
        <v>1</v>
      </c>
      <c r="H223" s="34">
        <v>1</v>
      </c>
    </row>
    <row r="224" spans="1:8" s="10" customFormat="1" ht="15.75" x14ac:dyDescent="0.25">
      <c r="A224" s="35">
        <v>217</v>
      </c>
      <c r="B224" s="36">
        <v>30</v>
      </c>
      <c r="C224" s="37" t="s">
        <v>461</v>
      </c>
      <c r="D224" s="32">
        <v>3351</v>
      </c>
      <c r="E224" s="33">
        <v>1.3</v>
      </c>
      <c r="F224" s="33">
        <v>0.3</v>
      </c>
      <c r="G224" s="34">
        <v>1</v>
      </c>
      <c r="H224" s="34">
        <v>1</v>
      </c>
    </row>
    <row r="225" spans="1:8" s="10" customFormat="1" ht="15.75" x14ac:dyDescent="0.25">
      <c r="A225" s="30">
        <v>218</v>
      </c>
      <c r="B225" s="36">
        <v>30</v>
      </c>
      <c r="C225" s="31" t="s">
        <v>316</v>
      </c>
      <c r="D225" s="32">
        <v>2481</v>
      </c>
      <c r="E225" s="33">
        <v>1.3</v>
      </c>
      <c r="F225" s="33">
        <v>0.3</v>
      </c>
      <c r="G225" s="34">
        <v>1</v>
      </c>
      <c r="H225" s="34">
        <v>1</v>
      </c>
    </row>
    <row r="226" spans="1:8" s="10" customFormat="1" ht="15.75" x14ac:dyDescent="0.25">
      <c r="A226" s="35">
        <v>219</v>
      </c>
      <c r="B226" s="36">
        <v>30</v>
      </c>
      <c r="C226" s="37" t="s">
        <v>462</v>
      </c>
      <c r="D226" s="32">
        <v>1951</v>
      </c>
      <c r="E226" s="33">
        <v>1.3</v>
      </c>
      <c r="F226" s="33">
        <v>0.3</v>
      </c>
      <c r="G226" s="34">
        <v>1</v>
      </c>
      <c r="H226" s="34">
        <v>1</v>
      </c>
    </row>
    <row r="227" spans="1:8" s="10" customFormat="1" ht="15.75" x14ac:dyDescent="0.25">
      <c r="A227" s="35">
        <v>220</v>
      </c>
      <c r="B227" s="36">
        <v>30</v>
      </c>
      <c r="C227" s="37" t="s">
        <v>463</v>
      </c>
      <c r="D227" s="32">
        <v>1525</v>
      </c>
      <c r="E227" s="33">
        <v>1.3</v>
      </c>
      <c r="F227" s="33">
        <v>0.3</v>
      </c>
      <c r="G227" s="34">
        <v>1</v>
      </c>
      <c r="H227" s="34">
        <v>1</v>
      </c>
    </row>
    <row r="228" spans="1:8" s="10" customFormat="1" ht="15.75" x14ac:dyDescent="0.25">
      <c r="A228" s="35">
        <v>221</v>
      </c>
      <c r="B228" s="36">
        <v>30</v>
      </c>
      <c r="C228" s="37" t="s">
        <v>464</v>
      </c>
      <c r="D228" s="32">
        <v>1551</v>
      </c>
      <c r="E228" s="33">
        <v>1.3</v>
      </c>
      <c r="F228" s="33">
        <v>0.3</v>
      </c>
      <c r="G228" s="34">
        <v>1</v>
      </c>
      <c r="H228" s="34">
        <v>1</v>
      </c>
    </row>
    <row r="229" spans="1:8" s="10" customFormat="1" ht="15.75" x14ac:dyDescent="0.25">
      <c r="A229" s="30">
        <v>222</v>
      </c>
      <c r="B229" s="36">
        <v>30</v>
      </c>
      <c r="C229" s="37" t="s">
        <v>465</v>
      </c>
      <c r="D229" s="32">
        <v>967</v>
      </c>
      <c r="E229" s="33">
        <v>1.3</v>
      </c>
      <c r="F229" s="33">
        <v>0.3</v>
      </c>
      <c r="G229" s="34">
        <v>1</v>
      </c>
      <c r="H229" s="34">
        <v>1</v>
      </c>
    </row>
    <row r="230" spans="1:8" s="10" customFormat="1" ht="15.75" x14ac:dyDescent="0.25">
      <c r="A230" s="35">
        <v>223</v>
      </c>
      <c r="B230" s="36">
        <v>31</v>
      </c>
      <c r="C230" s="31" t="s">
        <v>317</v>
      </c>
      <c r="D230" s="32">
        <v>611</v>
      </c>
      <c r="E230" s="33">
        <v>1.6</v>
      </c>
      <c r="F230" s="33">
        <v>0.5</v>
      </c>
      <c r="G230" s="34">
        <v>1.1000000000000001</v>
      </c>
      <c r="H230" s="34">
        <v>1</v>
      </c>
    </row>
    <row r="231" spans="1:8" s="10" customFormat="1" ht="15.75" x14ac:dyDescent="0.25">
      <c r="A231" s="35">
        <v>224</v>
      </c>
      <c r="B231" s="36">
        <v>31</v>
      </c>
      <c r="C231" s="31" t="s">
        <v>318</v>
      </c>
      <c r="D231" s="32">
        <v>496</v>
      </c>
      <c r="E231" s="33">
        <v>1.6</v>
      </c>
      <c r="F231" s="33">
        <v>0.5</v>
      </c>
      <c r="G231" s="34">
        <v>1.1000000000000001</v>
      </c>
      <c r="H231" s="34">
        <v>1</v>
      </c>
    </row>
    <row r="232" spans="1:8" s="10" customFormat="1" ht="15.75" x14ac:dyDescent="0.25">
      <c r="A232" s="30">
        <v>225</v>
      </c>
      <c r="B232" s="36">
        <v>31</v>
      </c>
      <c r="C232" s="31" t="s">
        <v>319</v>
      </c>
      <c r="D232" s="32">
        <v>2152</v>
      </c>
      <c r="E232" s="33">
        <v>1.6</v>
      </c>
      <c r="F232" s="33">
        <v>0.5</v>
      </c>
      <c r="G232" s="34">
        <v>1.1000000000000001</v>
      </c>
      <c r="H232" s="34">
        <v>1</v>
      </c>
    </row>
    <row r="233" spans="1:8" s="10" customFormat="1" ht="15.75" x14ac:dyDescent="0.25">
      <c r="A233" s="35">
        <v>226</v>
      </c>
      <c r="B233" s="38">
        <v>31</v>
      </c>
      <c r="C233" s="31" t="s">
        <v>320</v>
      </c>
      <c r="D233" s="32">
        <v>294</v>
      </c>
      <c r="E233" s="33">
        <v>1.6</v>
      </c>
      <c r="F233" s="33">
        <v>0.5</v>
      </c>
      <c r="G233" s="34">
        <v>1.1000000000000001</v>
      </c>
      <c r="H233" s="34">
        <v>1</v>
      </c>
    </row>
    <row r="234" spans="1:8" s="10" customFormat="1" ht="15.75" x14ac:dyDescent="0.25">
      <c r="A234" s="35">
        <v>227</v>
      </c>
      <c r="B234" s="38">
        <v>31</v>
      </c>
      <c r="C234" s="31" t="s">
        <v>321</v>
      </c>
      <c r="D234" s="32">
        <v>1042</v>
      </c>
      <c r="E234" s="33">
        <v>1.6</v>
      </c>
      <c r="F234" s="33">
        <v>0.5</v>
      </c>
      <c r="G234" s="34">
        <v>1.1000000000000001</v>
      </c>
      <c r="H234" s="34">
        <v>1</v>
      </c>
    </row>
    <row r="235" spans="1:8" s="10" customFormat="1" ht="15.75" x14ac:dyDescent="0.25">
      <c r="A235" s="35">
        <v>228</v>
      </c>
      <c r="B235" s="38">
        <v>31</v>
      </c>
      <c r="C235" s="31" t="s">
        <v>322</v>
      </c>
      <c r="D235" s="32">
        <v>1481</v>
      </c>
      <c r="E235" s="33">
        <v>1.6</v>
      </c>
      <c r="F235" s="33">
        <v>0.5</v>
      </c>
      <c r="G235" s="34">
        <v>1.1000000000000001</v>
      </c>
      <c r="H235" s="34">
        <v>1</v>
      </c>
    </row>
    <row r="236" spans="1:8" s="10" customFormat="1" ht="15.75" x14ac:dyDescent="0.25">
      <c r="A236" s="30">
        <v>229</v>
      </c>
      <c r="B236" s="36">
        <v>31</v>
      </c>
      <c r="C236" s="31" t="s">
        <v>323</v>
      </c>
      <c r="D236" s="32">
        <v>1167</v>
      </c>
      <c r="E236" s="33">
        <v>1.6</v>
      </c>
      <c r="F236" s="33">
        <v>0.5</v>
      </c>
      <c r="G236" s="34">
        <v>1.1000000000000001</v>
      </c>
      <c r="H236" s="34">
        <v>1</v>
      </c>
    </row>
    <row r="237" spans="1:8" s="10" customFormat="1" ht="15.75" x14ac:dyDescent="0.25">
      <c r="A237" s="35">
        <v>230</v>
      </c>
      <c r="B237" s="38">
        <v>32</v>
      </c>
      <c r="C237" s="31" t="s">
        <v>324</v>
      </c>
      <c r="D237" s="32">
        <v>1494</v>
      </c>
      <c r="E237" s="33">
        <v>1.7</v>
      </c>
      <c r="F237" s="33">
        <v>0.5</v>
      </c>
      <c r="G237" s="34">
        <v>1.1000000000000001</v>
      </c>
      <c r="H237" s="34">
        <v>1.5</v>
      </c>
    </row>
    <row r="238" spans="1:8" s="10" customFormat="1" ht="15.75" x14ac:dyDescent="0.25">
      <c r="A238" s="35">
        <v>231</v>
      </c>
      <c r="B238" s="38">
        <v>32</v>
      </c>
      <c r="C238" s="31" t="s">
        <v>325</v>
      </c>
      <c r="D238" s="32">
        <v>995</v>
      </c>
      <c r="E238" s="33">
        <v>1.7</v>
      </c>
      <c r="F238" s="33">
        <v>0.5</v>
      </c>
      <c r="G238" s="34">
        <v>1.1000000000000001</v>
      </c>
      <c r="H238" s="34">
        <v>1</v>
      </c>
    </row>
    <row r="239" spans="1:8" s="10" customFormat="1" ht="15.75" x14ac:dyDescent="0.25">
      <c r="A239" s="30">
        <v>232</v>
      </c>
      <c r="B239" s="38">
        <v>32</v>
      </c>
      <c r="C239" s="31" t="s">
        <v>326</v>
      </c>
      <c r="D239" s="32">
        <v>665</v>
      </c>
      <c r="E239" s="33">
        <v>1.7</v>
      </c>
      <c r="F239" s="33">
        <v>0.5</v>
      </c>
      <c r="G239" s="34">
        <v>1.1000000000000001</v>
      </c>
      <c r="H239" s="34">
        <v>1.5</v>
      </c>
    </row>
    <row r="240" spans="1:8" s="10" customFormat="1" ht="15.75" x14ac:dyDescent="0.25">
      <c r="A240" s="35">
        <v>233</v>
      </c>
      <c r="B240" s="38">
        <v>32</v>
      </c>
      <c r="C240" s="31" t="s">
        <v>327</v>
      </c>
      <c r="D240" s="32">
        <v>929</v>
      </c>
      <c r="E240" s="33">
        <v>1.7</v>
      </c>
      <c r="F240" s="33">
        <v>0.5</v>
      </c>
      <c r="G240" s="34">
        <v>1.1000000000000001</v>
      </c>
      <c r="H240" s="34">
        <v>1</v>
      </c>
    </row>
    <row r="241" spans="1:8" s="10" customFormat="1" ht="15.75" x14ac:dyDescent="0.25">
      <c r="A241" s="35">
        <v>234</v>
      </c>
      <c r="B241" s="38">
        <v>33</v>
      </c>
      <c r="C241" s="31" t="s">
        <v>328</v>
      </c>
      <c r="D241" s="32">
        <v>389</v>
      </c>
      <c r="E241" s="33">
        <v>1.3</v>
      </c>
      <c r="F241" s="33">
        <v>0.3</v>
      </c>
      <c r="G241" s="34">
        <v>1</v>
      </c>
      <c r="H241" s="34">
        <v>1</v>
      </c>
    </row>
    <row r="242" spans="1:8" s="10" customFormat="1" ht="15.75" x14ac:dyDescent="0.25">
      <c r="A242" s="35">
        <v>235</v>
      </c>
      <c r="B242" s="38">
        <v>33</v>
      </c>
      <c r="C242" s="31" t="s">
        <v>329</v>
      </c>
      <c r="D242" s="32">
        <v>170</v>
      </c>
      <c r="E242" s="33">
        <v>1.3</v>
      </c>
      <c r="F242" s="33">
        <v>0.3</v>
      </c>
      <c r="G242" s="34">
        <v>1</v>
      </c>
      <c r="H242" s="34">
        <v>1</v>
      </c>
    </row>
    <row r="243" spans="1:8" s="10" customFormat="1" ht="15.75" x14ac:dyDescent="0.25">
      <c r="A243" s="30">
        <v>236</v>
      </c>
      <c r="B243" s="38">
        <v>33</v>
      </c>
      <c r="C243" s="31" t="s">
        <v>330</v>
      </c>
      <c r="D243" s="32">
        <v>508</v>
      </c>
      <c r="E243" s="33">
        <v>1.3</v>
      </c>
      <c r="F243" s="33">
        <v>0.3</v>
      </c>
      <c r="G243" s="34">
        <v>1</v>
      </c>
      <c r="H243" s="34">
        <v>1</v>
      </c>
    </row>
    <row r="244" spans="1:8" s="10" customFormat="1" ht="15.75" x14ac:dyDescent="0.25">
      <c r="A244" s="35">
        <v>237</v>
      </c>
      <c r="B244" s="38">
        <v>33</v>
      </c>
      <c r="C244" s="31" t="s">
        <v>331</v>
      </c>
      <c r="D244" s="32">
        <v>549</v>
      </c>
      <c r="E244" s="33">
        <v>1.3</v>
      </c>
      <c r="F244" s="33">
        <v>0.3</v>
      </c>
      <c r="G244" s="34">
        <v>1</v>
      </c>
      <c r="H244" s="34">
        <v>1</v>
      </c>
    </row>
    <row r="245" spans="1:8" s="10" customFormat="1" ht="15.75" x14ac:dyDescent="0.25">
      <c r="A245" s="35">
        <v>238</v>
      </c>
      <c r="B245" s="38">
        <v>33</v>
      </c>
      <c r="C245" s="31" t="s">
        <v>332</v>
      </c>
      <c r="D245" s="32">
        <v>42</v>
      </c>
      <c r="E245" s="33">
        <v>1.3</v>
      </c>
      <c r="F245" s="33">
        <v>0.3</v>
      </c>
      <c r="G245" s="34">
        <v>1</v>
      </c>
      <c r="H245" s="34">
        <v>1</v>
      </c>
    </row>
    <row r="246" spans="1:8" s="10" customFormat="1" ht="15.75" x14ac:dyDescent="0.25">
      <c r="A246" s="30">
        <v>239</v>
      </c>
      <c r="B246" s="38">
        <v>33</v>
      </c>
      <c r="C246" s="31" t="s">
        <v>333</v>
      </c>
      <c r="D246" s="32">
        <v>785</v>
      </c>
      <c r="E246" s="33">
        <v>1.3</v>
      </c>
      <c r="F246" s="33">
        <v>0.3</v>
      </c>
      <c r="G246" s="34">
        <v>1</v>
      </c>
      <c r="H246" s="34">
        <v>1</v>
      </c>
    </row>
    <row r="247" spans="1:8" s="10" customFormat="1" ht="15.75" x14ac:dyDescent="0.25">
      <c r="A247" s="35">
        <v>240</v>
      </c>
      <c r="B247" s="38">
        <v>33</v>
      </c>
      <c r="C247" s="31" t="s">
        <v>334</v>
      </c>
      <c r="D247" s="32">
        <v>1551</v>
      </c>
      <c r="E247" s="33">
        <v>1.3</v>
      </c>
      <c r="F247" s="33">
        <v>0.3</v>
      </c>
      <c r="G247" s="34">
        <v>1</v>
      </c>
      <c r="H247" s="34">
        <v>1</v>
      </c>
    </row>
    <row r="248" spans="1:8" s="10" customFormat="1" ht="15.75" x14ac:dyDescent="0.25">
      <c r="A248" s="35">
        <v>241</v>
      </c>
      <c r="B248" s="38">
        <v>33</v>
      </c>
      <c r="C248" s="31" t="s">
        <v>335</v>
      </c>
      <c r="D248" s="32">
        <v>1208</v>
      </c>
      <c r="E248" s="33">
        <v>1.3</v>
      </c>
      <c r="F248" s="33">
        <v>0.3</v>
      </c>
      <c r="G248" s="34">
        <v>1</v>
      </c>
      <c r="H248" s="34">
        <v>1</v>
      </c>
    </row>
    <row r="249" spans="1:8" s="10" customFormat="1" ht="15.75" x14ac:dyDescent="0.25">
      <c r="A249" s="35">
        <v>242</v>
      </c>
      <c r="B249" s="38">
        <v>33</v>
      </c>
      <c r="C249" s="31" t="s">
        <v>336</v>
      </c>
      <c r="D249" s="32">
        <v>196</v>
      </c>
      <c r="E249" s="33">
        <v>1.3</v>
      </c>
      <c r="F249" s="33">
        <v>0.3</v>
      </c>
      <c r="G249" s="34">
        <v>1</v>
      </c>
      <c r="H249" s="34">
        <v>1</v>
      </c>
    </row>
    <row r="250" spans="1:8" s="10" customFormat="1" ht="15.75" x14ac:dyDescent="0.25">
      <c r="A250" s="30">
        <v>243</v>
      </c>
      <c r="B250" s="38">
        <v>33</v>
      </c>
      <c r="C250" s="31" t="s">
        <v>337</v>
      </c>
      <c r="D250" s="32">
        <v>995</v>
      </c>
      <c r="E250" s="33">
        <v>1.3</v>
      </c>
      <c r="F250" s="33">
        <v>0.3</v>
      </c>
      <c r="G250" s="34">
        <v>1</v>
      </c>
      <c r="H250" s="34">
        <v>1</v>
      </c>
    </row>
    <row r="251" spans="1:8" s="10" customFormat="1" ht="15.75" x14ac:dyDescent="0.25">
      <c r="A251" s="35">
        <v>244</v>
      </c>
      <c r="B251" s="38">
        <v>33</v>
      </c>
      <c r="C251" s="31" t="s">
        <v>338</v>
      </c>
      <c r="D251" s="32">
        <v>930</v>
      </c>
      <c r="E251" s="33">
        <v>1.3</v>
      </c>
      <c r="F251" s="33">
        <v>0.3</v>
      </c>
      <c r="G251" s="34">
        <v>1</v>
      </c>
      <c r="H251" s="34">
        <v>1</v>
      </c>
    </row>
    <row r="252" spans="1:8" s="10" customFormat="1" ht="15.75" x14ac:dyDescent="0.25">
      <c r="A252" s="35">
        <v>245</v>
      </c>
      <c r="B252" s="38">
        <v>33</v>
      </c>
      <c r="C252" s="31" t="s">
        <v>466</v>
      </c>
      <c r="D252" s="32">
        <v>4877</v>
      </c>
      <c r="E252" s="33">
        <v>1.3</v>
      </c>
      <c r="F252" s="33">
        <v>0.3</v>
      </c>
      <c r="G252" s="34">
        <v>1</v>
      </c>
      <c r="H252" s="34">
        <v>1</v>
      </c>
    </row>
    <row r="253" spans="1:8" s="10" customFormat="1" ht="15.75" x14ac:dyDescent="0.25">
      <c r="A253" s="30">
        <v>246</v>
      </c>
      <c r="B253" s="38">
        <v>33</v>
      </c>
      <c r="C253" s="31" t="s">
        <v>339</v>
      </c>
      <c r="D253" s="32">
        <v>239</v>
      </c>
      <c r="E253" s="33">
        <v>1.3</v>
      </c>
      <c r="F253" s="33">
        <v>0.3</v>
      </c>
      <c r="G253" s="34">
        <v>1</v>
      </c>
      <c r="H253" s="34">
        <v>1</v>
      </c>
    </row>
    <row r="254" spans="1:8" s="10" customFormat="1" ht="15.75" x14ac:dyDescent="0.25">
      <c r="A254" s="35">
        <v>247</v>
      </c>
      <c r="B254" s="38">
        <v>33</v>
      </c>
      <c r="C254" s="31" t="s">
        <v>340</v>
      </c>
      <c r="D254" s="32">
        <v>904</v>
      </c>
      <c r="E254" s="33">
        <v>1.3</v>
      </c>
      <c r="F254" s="33">
        <v>0.3</v>
      </c>
      <c r="G254" s="34">
        <v>1</v>
      </c>
      <c r="H254" s="34">
        <v>1</v>
      </c>
    </row>
    <row r="255" spans="1:8" s="10" customFormat="1" ht="15.75" x14ac:dyDescent="0.25">
      <c r="A255" s="35">
        <v>248</v>
      </c>
      <c r="B255" s="38">
        <v>34</v>
      </c>
      <c r="C255" s="31" t="s">
        <v>341</v>
      </c>
      <c r="D255" s="32">
        <v>1616</v>
      </c>
      <c r="E255" s="33">
        <v>1.3</v>
      </c>
      <c r="F255" s="33">
        <v>0.3</v>
      </c>
      <c r="G255" s="34">
        <v>1</v>
      </c>
      <c r="H255" s="34">
        <v>1</v>
      </c>
    </row>
    <row r="256" spans="1:8" s="10" customFormat="1" ht="15.75" x14ac:dyDescent="0.25">
      <c r="A256" s="35">
        <v>249</v>
      </c>
      <c r="B256" s="38">
        <v>34</v>
      </c>
      <c r="C256" s="31" t="s">
        <v>342</v>
      </c>
      <c r="D256" s="32">
        <v>1459</v>
      </c>
      <c r="E256" s="33">
        <v>1.3</v>
      </c>
      <c r="F256" s="33">
        <v>0.3</v>
      </c>
      <c r="G256" s="34">
        <v>1</v>
      </c>
      <c r="H256" s="34">
        <v>1</v>
      </c>
    </row>
    <row r="257" spans="1:8" s="10" customFormat="1" ht="15.75" x14ac:dyDescent="0.25">
      <c r="A257" s="30">
        <v>250</v>
      </c>
      <c r="B257" s="38">
        <v>34</v>
      </c>
      <c r="C257" s="31" t="s">
        <v>343</v>
      </c>
      <c r="D257" s="32">
        <v>1152</v>
      </c>
      <c r="E257" s="33">
        <v>1.3</v>
      </c>
      <c r="F257" s="33">
        <v>0.3</v>
      </c>
      <c r="G257" s="34">
        <v>1</v>
      </c>
      <c r="H257" s="34">
        <v>1</v>
      </c>
    </row>
    <row r="258" spans="1:8" s="10" customFormat="1" ht="15.75" x14ac:dyDescent="0.25">
      <c r="A258" s="35">
        <v>251</v>
      </c>
      <c r="B258" s="38">
        <v>34</v>
      </c>
      <c r="C258" s="31" t="s">
        <v>344</v>
      </c>
      <c r="D258" s="32">
        <v>2429</v>
      </c>
      <c r="E258" s="33">
        <v>1.3</v>
      </c>
      <c r="F258" s="33">
        <v>0.3</v>
      </c>
      <c r="G258" s="34">
        <v>1</v>
      </c>
      <c r="H258" s="34">
        <v>1</v>
      </c>
    </row>
    <row r="259" spans="1:8" s="10" customFormat="1" ht="15.75" x14ac:dyDescent="0.25">
      <c r="A259" s="35">
        <v>252</v>
      </c>
      <c r="B259" s="38">
        <v>34</v>
      </c>
      <c r="C259" s="31" t="s">
        <v>345</v>
      </c>
      <c r="D259" s="32">
        <v>1314</v>
      </c>
      <c r="E259" s="33">
        <v>1.3</v>
      </c>
      <c r="F259" s="33">
        <v>0.3</v>
      </c>
      <c r="G259" s="34">
        <v>1</v>
      </c>
      <c r="H259" s="34">
        <v>1</v>
      </c>
    </row>
    <row r="260" spans="1:8" s="10" customFormat="1" ht="15.75" x14ac:dyDescent="0.25">
      <c r="A260" s="30">
        <v>253</v>
      </c>
      <c r="B260" s="38">
        <v>34</v>
      </c>
      <c r="C260" s="31" t="s">
        <v>346</v>
      </c>
      <c r="D260" s="32">
        <v>461</v>
      </c>
      <c r="E260" s="33">
        <v>1.3</v>
      </c>
      <c r="F260" s="33">
        <v>0.3</v>
      </c>
      <c r="G260" s="34">
        <v>1</v>
      </c>
      <c r="H260" s="34">
        <v>1</v>
      </c>
    </row>
    <row r="261" spans="1:8" s="10" customFormat="1" ht="15.75" x14ac:dyDescent="0.25">
      <c r="A261" s="35">
        <v>254</v>
      </c>
      <c r="B261" s="38">
        <v>34</v>
      </c>
      <c r="C261" s="31" t="s">
        <v>347</v>
      </c>
      <c r="D261" s="32">
        <v>1489</v>
      </c>
      <c r="E261" s="33">
        <v>1.3</v>
      </c>
      <c r="F261" s="33">
        <v>0.3</v>
      </c>
      <c r="G261" s="34">
        <v>1</v>
      </c>
      <c r="H261" s="34">
        <v>1</v>
      </c>
    </row>
    <row r="262" spans="1:8" s="10" customFormat="1" ht="15.75" x14ac:dyDescent="0.25">
      <c r="A262" s="35">
        <v>255</v>
      </c>
      <c r="B262" s="38">
        <v>34</v>
      </c>
      <c r="C262" s="31" t="s">
        <v>348</v>
      </c>
      <c r="D262" s="32">
        <v>1080</v>
      </c>
      <c r="E262" s="33">
        <v>1.3</v>
      </c>
      <c r="F262" s="33">
        <v>0.3</v>
      </c>
      <c r="G262" s="34">
        <v>1</v>
      </c>
      <c r="H262" s="34">
        <v>1</v>
      </c>
    </row>
    <row r="263" spans="1:8" s="10" customFormat="1" ht="15.75" x14ac:dyDescent="0.25">
      <c r="A263" s="35">
        <v>256</v>
      </c>
      <c r="B263" s="38">
        <v>34</v>
      </c>
      <c r="C263" s="31" t="s">
        <v>349</v>
      </c>
      <c r="D263" s="32">
        <v>1488</v>
      </c>
      <c r="E263" s="33">
        <v>1.3</v>
      </c>
      <c r="F263" s="33">
        <v>0.3</v>
      </c>
      <c r="G263" s="34">
        <v>1</v>
      </c>
      <c r="H263" s="34">
        <v>1</v>
      </c>
    </row>
    <row r="264" spans="1:8" s="10" customFormat="1" ht="15.75" x14ac:dyDescent="0.25">
      <c r="A264" s="30">
        <v>257</v>
      </c>
      <c r="B264" s="38">
        <v>34</v>
      </c>
      <c r="C264" s="31" t="s">
        <v>350</v>
      </c>
      <c r="D264" s="32">
        <v>638</v>
      </c>
      <c r="E264" s="33">
        <v>1.3</v>
      </c>
      <c r="F264" s="33">
        <v>0.3</v>
      </c>
      <c r="G264" s="34">
        <v>1</v>
      </c>
      <c r="H264" s="34">
        <v>1</v>
      </c>
    </row>
    <row r="265" spans="1:8" s="10" customFormat="1" ht="15.75" x14ac:dyDescent="0.25">
      <c r="A265" s="35">
        <v>258</v>
      </c>
      <c r="B265" s="38">
        <v>34</v>
      </c>
      <c r="C265" s="31" t="s">
        <v>351</v>
      </c>
      <c r="D265" s="32">
        <v>743</v>
      </c>
      <c r="E265" s="33">
        <v>1.3</v>
      </c>
      <c r="F265" s="33">
        <v>0.3</v>
      </c>
      <c r="G265" s="34">
        <v>1</v>
      </c>
      <c r="H265" s="34">
        <v>1</v>
      </c>
    </row>
    <row r="266" spans="1:8" s="10" customFormat="1" ht="15.75" x14ac:dyDescent="0.25">
      <c r="A266" s="35">
        <v>259</v>
      </c>
      <c r="B266" s="38">
        <v>34</v>
      </c>
      <c r="C266" s="31" t="s">
        <v>352</v>
      </c>
      <c r="D266" s="32">
        <v>2040</v>
      </c>
      <c r="E266" s="33">
        <v>1.3</v>
      </c>
      <c r="F266" s="33">
        <v>0.3</v>
      </c>
      <c r="G266" s="34">
        <v>1</v>
      </c>
      <c r="H266" s="34">
        <v>1</v>
      </c>
    </row>
    <row r="267" spans="1:8" s="10" customFormat="1" ht="15.75" x14ac:dyDescent="0.25">
      <c r="A267" s="30">
        <v>260</v>
      </c>
      <c r="B267" s="38">
        <v>34</v>
      </c>
      <c r="C267" s="31" t="s">
        <v>353</v>
      </c>
      <c r="D267" s="32">
        <v>1088</v>
      </c>
      <c r="E267" s="33">
        <v>1.3</v>
      </c>
      <c r="F267" s="33">
        <v>0.3</v>
      </c>
      <c r="G267" s="34">
        <v>1</v>
      </c>
      <c r="H267" s="34">
        <v>1</v>
      </c>
    </row>
    <row r="268" spans="1:8" s="10" customFormat="1" ht="15.75" x14ac:dyDescent="0.25">
      <c r="A268" s="35">
        <v>261</v>
      </c>
      <c r="B268" s="38">
        <v>34</v>
      </c>
      <c r="C268" s="31" t="s">
        <v>354</v>
      </c>
      <c r="D268" s="32">
        <v>764</v>
      </c>
      <c r="E268" s="33">
        <v>1.3</v>
      </c>
      <c r="F268" s="33">
        <v>0.3</v>
      </c>
      <c r="G268" s="34">
        <v>1</v>
      </c>
      <c r="H268" s="34">
        <v>1</v>
      </c>
    </row>
    <row r="269" spans="1:8" s="10" customFormat="1" ht="15.75" x14ac:dyDescent="0.25">
      <c r="A269" s="35">
        <v>262</v>
      </c>
      <c r="B269" s="38">
        <v>34</v>
      </c>
      <c r="C269" s="31" t="s">
        <v>355</v>
      </c>
      <c r="D269" s="32">
        <v>241</v>
      </c>
      <c r="E269" s="33">
        <v>1.3</v>
      </c>
      <c r="F269" s="33">
        <v>0.3</v>
      </c>
      <c r="G269" s="34">
        <v>1</v>
      </c>
      <c r="H269" s="34">
        <v>1</v>
      </c>
    </row>
    <row r="270" spans="1:8" s="10" customFormat="1" ht="15.75" x14ac:dyDescent="0.25">
      <c r="A270" s="35">
        <v>263</v>
      </c>
      <c r="B270" s="38">
        <v>34</v>
      </c>
      <c r="C270" s="31" t="s">
        <v>356</v>
      </c>
      <c r="D270" s="32">
        <v>951</v>
      </c>
      <c r="E270" s="33">
        <v>1.3</v>
      </c>
      <c r="F270" s="33">
        <v>0.3</v>
      </c>
      <c r="G270" s="34">
        <v>1</v>
      </c>
      <c r="H270" s="34">
        <v>1</v>
      </c>
    </row>
    <row r="271" spans="1:8" s="10" customFormat="1" ht="15.75" x14ac:dyDescent="0.25">
      <c r="A271" s="30">
        <v>264</v>
      </c>
      <c r="B271" s="38">
        <v>34</v>
      </c>
      <c r="C271" s="31" t="s">
        <v>357</v>
      </c>
      <c r="D271" s="32">
        <v>1909</v>
      </c>
      <c r="E271" s="33">
        <v>1.3</v>
      </c>
      <c r="F271" s="33">
        <v>0.3</v>
      </c>
      <c r="G271" s="34">
        <v>1</v>
      </c>
      <c r="H271" s="34">
        <v>1</v>
      </c>
    </row>
    <row r="272" spans="1:8" s="10" customFormat="1" ht="15.75" x14ac:dyDescent="0.25">
      <c r="A272" s="35">
        <v>265</v>
      </c>
      <c r="B272" s="38">
        <v>35</v>
      </c>
      <c r="C272" s="31" t="s">
        <v>358</v>
      </c>
      <c r="D272" s="32">
        <v>351</v>
      </c>
      <c r="E272" s="33">
        <v>1.3</v>
      </c>
      <c r="F272" s="33">
        <v>0.3</v>
      </c>
      <c r="G272" s="34">
        <v>1</v>
      </c>
      <c r="H272" s="34">
        <v>1</v>
      </c>
    </row>
    <row r="273" spans="1:8" s="10" customFormat="1" ht="15.75" x14ac:dyDescent="0.25">
      <c r="A273" s="35">
        <v>266</v>
      </c>
      <c r="B273" s="38">
        <v>35</v>
      </c>
      <c r="C273" s="31" t="s">
        <v>359</v>
      </c>
      <c r="D273" s="32">
        <v>213</v>
      </c>
      <c r="E273" s="33">
        <v>1.3</v>
      </c>
      <c r="F273" s="33">
        <v>0.3</v>
      </c>
      <c r="G273" s="34">
        <v>1</v>
      </c>
      <c r="H273" s="34">
        <v>1</v>
      </c>
    </row>
    <row r="274" spans="1:8" s="10" customFormat="1" ht="15.75" x14ac:dyDescent="0.25">
      <c r="A274" s="30">
        <v>267</v>
      </c>
      <c r="B274" s="38">
        <v>35</v>
      </c>
      <c r="C274" s="31" t="s">
        <v>360</v>
      </c>
      <c r="D274" s="32">
        <v>1486</v>
      </c>
      <c r="E274" s="33">
        <v>1.3</v>
      </c>
      <c r="F274" s="33">
        <v>0.3</v>
      </c>
      <c r="G274" s="34">
        <v>1</v>
      </c>
      <c r="H274" s="34">
        <v>1</v>
      </c>
    </row>
    <row r="275" spans="1:8" s="10" customFormat="1" ht="15.75" x14ac:dyDescent="0.25">
      <c r="A275" s="35">
        <v>268</v>
      </c>
      <c r="B275" s="38">
        <v>35</v>
      </c>
      <c r="C275" s="31" t="s">
        <v>253</v>
      </c>
      <c r="D275" s="32">
        <v>915</v>
      </c>
      <c r="E275" s="33">
        <v>1.3</v>
      </c>
      <c r="F275" s="33">
        <v>0.3</v>
      </c>
      <c r="G275" s="34">
        <v>1</v>
      </c>
      <c r="H275" s="34">
        <v>1</v>
      </c>
    </row>
    <row r="276" spans="1:8" s="10" customFormat="1" ht="15.75" x14ac:dyDescent="0.25">
      <c r="A276" s="35">
        <v>269</v>
      </c>
      <c r="B276" s="38">
        <v>35</v>
      </c>
      <c r="C276" s="31" t="s">
        <v>361</v>
      </c>
      <c r="D276" s="32">
        <v>139</v>
      </c>
      <c r="E276" s="33">
        <v>1.3</v>
      </c>
      <c r="F276" s="33">
        <v>0.3</v>
      </c>
      <c r="G276" s="34">
        <v>1</v>
      </c>
      <c r="H276" s="34">
        <v>1</v>
      </c>
    </row>
    <row r="277" spans="1:8" s="10" customFormat="1" ht="15.75" x14ac:dyDescent="0.25">
      <c r="A277" s="35">
        <v>270</v>
      </c>
      <c r="B277" s="38">
        <v>35</v>
      </c>
      <c r="C277" s="31" t="s">
        <v>362</v>
      </c>
      <c r="D277" s="32">
        <v>1547</v>
      </c>
      <c r="E277" s="33">
        <v>1.3</v>
      </c>
      <c r="F277" s="33">
        <v>0.3</v>
      </c>
      <c r="G277" s="34">
        <v>1</v>
      </c>
      <c r="H277" s="34">
        <v>1</v>
      </c>
    </row>
    <row r="278" spans="1:8" s="10" customFormat="1" ht="15.75" x14ac:dyDescent="0.25">
      <c r="A278" s="30">
        <v>271</v>
      </c>
      <c r="B278" s="38">
        <v>35</v>
      </c>
      <c r="C278" s="31" t="s">
        <v>363</v>
      </c>
      <c r="D278" s="32">
        <v>1046</v>
      </c>
      <c r="E278" s="33">
        <v>1.3</v>
      </c>
      <c r="F278" s="33">
        <v>0.3</v>
      </c>
      <c r="G278" s="34">
        <v>1</v>
      </c>
      <c r="H278" s="34">
        <v>1</v>
      </c>
    </row>
    <row r="279" spans="1:8" s="10" customFormat="1" ht="15.75" x14ac:dyDescent="0.25">
      <c r="A279" s="35">
        <v>272</v>
      </c>
      <c r="B279" s="38">
        <v>35</v>
      </c>
      <c r="C279" s="31" t="s">
        <v>364</v>
      </c>
      <c r="D279" s="32">
        <v>198</v>
      </c>
      <c r="E279" s="33">
        <v>1.3</v>
      </c>
      <c r="F279" s="33">
        <v>0.3</v>
      </c>
      <c r="G279" s="34">
        <v>1</v>
      </c>
      <c r="H279" s="34">
        <v>1</v>
      </c>
    </row>
    <row r="280" spans="1:8" s="10" customFormat="1" ht="15.75" x14ac:dyDescent="0.25">
      <c r="A280" s="35">
        <v>273</v>
      </c>
      <c r="B280" s="38">
        <v>36</v>
      </c>
      <c r="C280" s="31" t="s">
        <v>365</v>
      </c>
      <c r="D280" s="32">
        <v>12282</v>
      </c>
      <c r="E280" s="33">
        <v>1.3</v>
      </c>
      <c r="F280" s="33">
        <v>0.3</v>
      </c>
      <c r="G280" s="34">
        <v>1</v>
      </c>
      <c r="H280" s="34">
        <v>1</v>
      </c>
    </row>
    <row r="281" spans="1:8" s="10" customFormat="1" ht="15.75" x14ac:dyDescent="0.25">
      <c r="A281" s="30">
        <v>274</v>
      </c>
      <c r="B281" s="38">
        <v>36</v>
      </c>
      <c r="C281" s="31" t="s">
        <v>467</v>
      </c>
      <c r="D281" s="32">
        <v>4573</v>
      </c>
      <c r="E281" s="33">
        <v>1.3</v>
      </c>
      <c r="F281" s="33">
        <v>0.3</v>
      </c>
      <c r="G281" s="34">
        <v>1</v>
      </c>
      <c r="H281" s="34">
        <v>1</v>
      </c>
    </row>
    <row r="282" spans="1:8" s="10" customFormat="1" ht="15.75" x14ac:dyDescent="0.25">
      <c r="A282" s="35">
        <v>275</v>
      </c>
      <c r="B282" s="38">
        <v>36</v>
      </c>
      <c r="C282" s="31" t="s">
        <v>366</v>
      </c>
      <c r="D282" s="32">
        <v>3208</v>
      </c>
      <c r="E282" s="33">
        <v>1.3</v>
      </c>
      <c r="F282" s="33">
        <v>0.3</v>
      </c>
      <c r="G282" s="34">
        <v>1</v>
      </c>
      <c r="H282" s="34">
        <v>1</v>
      </c>
    </row>
    <row r="283" spans="1:8" s="10" customFormat="1" ht="15.75" x14ac:dyDescent="0.25">
      <c r="A283" s="35">
        <v>276</v>
      </c>
      <c r="B283" s="38">
        <v>36</v>
      </c>
      <c r="C283" s="31" t="s">
        <v>367</v>
      </c>
      <c r="D283" s="32">
        <v>1038</v>
      </c>
      <c r="E283" s="33">
        <v>1.3</v>
      </c>
      <c r="F283" s="33">
        <v>0.3</v>
      </c>
      <c r="G283" s="34">
        <v>1</v>
      </c>
      <c r="H283" s="34">
        <v>1</v>
      </c>
    </row>
    <row r="284" spans="1:8" s="10" customFormat="1" ht="15.75" x14ac:dyDescent="0.25">
      <c r="A284" s="35">
        <v>277</v>
      </c>
      <c r="B284" s="38">
        <v>36</v>
      </c>
      <c r="C284" s="31" t="s">
        <v>368</v>
      </c>
      <c r="D284" s="32">
        <v>1914</v>
      </c>
      <c r="E284" s="33">
        <v>1.3</v>
      </c>
      <c r="F284" s="33">
        <v>0.3</v>
      </c>
      <c r="G284" s="34">
        <v>1</v>
      </c>
      <c r="H284" s="34">
        <v>1</v>
      </c>
    </row>
    <row r="285" spans="1:8" s="10" customFormat="1" ht="15.75" x14ac:dyDescent="0.25">
      <c r="A285" s="30">
        <v>278</v>
      </c>
      <c r="B285" s="38">
        <v>37</v>
      </c>
      <c r="C285" s="31" t="s">
        <v>369</v>
      </c>
      <c r="D285" s="32">
        <v>1344</v>
      </c>
      <c r="E285" s="33">
        <v>1.3</v>
      </c>
      <c r="F285" s="33">
        <v>0.3</v>
      </c>
      <c r="G285" s="34">
        <v>1</v>
      </c>
      <c r="H285" s="34">
        <v>1</v>
      </c>
    </row>
    <row r="286" spans="1:8" s="10" customFormat="1" ht="15.75" x14ac:dyDescent="0.25">
      <c r="A286" s="35">
        <v>279</v>
      </c>
      <c r="B286" s="38">
        <v>37</v>
      </c>
      <c r="C286" s="31" t="s">
        <v>370</v>
      </c>
      <c r="D286" s="32">
        <v>603</v>
      </c>
      <c r="E286" s="33">
        <v>1.3</v>
      </c>
      <c r="F286" s="33">
        <v>0.3</v>
      </c>
      <c r="G286" s="34">
        <v>1</v>
      </c>
      <c r="H286" s="34">
        <v>1</v>
      </c>
    </row>
    <row r="287" spans="1:8" s="10" customFormat="1" ht="15.75" x14ac:dyDescent="0.25">
      <c r="A287" s="35">
        <v>280</v>
      </c>
      <c r="B287" s="38">
        <v>37</v>
      </c>
      <c r="C287" s="31" t="s">
        <v>371</v>
      </c>
      <c r="D287" s="32">
        <v>1000</v>
      </c>
      <c r="E287" s="33">
        <v>1.3</v>
      </c>
      <c r="F287" s="33">
        <v>0.3</v>
      </c>
      <c r="G287" s="34">
        <v>1</v>
      </c>
      <c r="H287" s="34">
        <v>1</v>
      </c>
    </row>
    <row r="288" spans="1:8" s="10" customFormat="1" ht="15.75" x14ac:dyDescent="0.25">
      <c r="A288" s="30">
        <v>281</v>
      </c>
      <c r="B288" s="38">
        <v>37</v>
      </c>
      <c r="C288" s="31" t="s">
        <v>372</v>
      </c>
      <c r="D288" s="32">
        <v>912</v>
      </c>
      <c r="E288" s="33">
        <v>1.3</v>
      </c>
      <c r="F288" s="33">
        <v>0.3</v>
      </c>
      <c r="G288" s="34">
        <v>1</v>
      </c>
      <c r="H288" s="34">
        <v>1</v>
      </c>
    </row>
    <row r="289" spans="1:8" s="10" customFormat="1" ht="15.75" x14ac:dyDescent="0.25">
      <c r="A289" s="35">
        <v>282</v>
      </c>
      <c r="B289" s="38">
        <v>37</v>
      </c>
      <c r="C289" s="31" t="s">
        <v>373</v>
      </c>
      <c r="D289" s="32">
        <v>814</v>
      </c>
      <c r="E289" s="33">
        <v>1.3</v>
      </c>
      <c r="F289" s="33">
        <v>0.3</v>
      </c>
      <c r="G289" s="34">
        <v>1</v>
      </c>
      <c r="H289" s="34">
        <v>1</v>
      </c>
    </row>
    <row r="290" spans="1:8" s="10" customFormat="1" ht="15.75" x14ac:dyDescent="0.25">
      <c r="A290" s="35">
        <v>283</v>
      </c>
      <c r="B290" s="38">
        <v>37</v>
      </c>
      <c r="C290" s="31" t="s">
        <v>374</v>
      </c>
      <c r="D290" s="32">
        <v>503</v>
      </c>
      <c r="E290" s="33">
        <v>1.3</v>
      </c>
      <c r="F290" s="33">
        <v>0.3</v>
      </c>
      <c r="G290" s="34">
        <v>1</v>
      </c>
      <c r="H290" s="34">
        <v>1</v>
      </c>
    </row>
    <row r="291" spans="1:8" s="10" customFormat="1" ht="15.75" x14ac:dyDescent="0.25">
      <c r="A291" s="35">
        <v>284</v>
      </c>
      <c r="B291" s="38">
        <v>37</v>
      </c>
      <c r="C291" s="31" t="s">
        <v>375</v>
      </c>
      <c r="D291" s="32">
        <v>1519</v>
      </c>
      <c r="E291" s="33">
        <v>1.3</v>
      </c>
      <c r="F291" s="33">
        <v>0.3</v>
      </c>
      <c r="G291" s="34">
        <v>1</v>
      </c>
      <c r="H291" s="34">
        <v>1</v>
      </c>
    </row>
    <row r="292" spans="1:8" s="10" customFormat="1" ht="15.75" x14ac:dyDescent="0.25">
      <c r="A292" s="30">
        <v>285</v>
      </c>
      <c r="B292" s="38">
        <v>37</v>
      </c>
      <c r="C292" s="31" t="s">
        <v>376</v>
      </c>
      <c r="D292" s="32">
        <v>748</v>
      </c>
      <c r="E292" s="33">
        <v>1.3</v>
      </c>
      <c r="F292" s="33">
        <v>0.3</v>
      </c>
      <c r="G292" s="34">
        <v>1</v>
      </c>
      <c r="H292" s="34">
        <v>1</v>
      </c>
    </row>
    <row r="293" spans="1:8" s="10" customFormat="1" ht="15.75" x14ac:dyDescent="0.25">
      <c r="A293" s="35">
        <v>286</v>
      </c>
      <c r="B293" s="38">
        <v>37</v>
      </c>
      <c r="C293" s="31" t="s">
        <v>377</v>
      </c>
      <c r="D293" s="32">
        <v>1199</v>
      </c>
      <c r="E293" s="33">
        <v>1.3</v>
      </c>
      <c r="F293" s="33">
        <v>0.3</v>
      </c>
      <c r="G293" s="34">
        <v>1</v>
      </c>
      <c r="H293" s="34">
        <v>1</v>
      </c>
    </row>
    <row r="294" spans="1:8" s="10" customFormat="1" ht="15.75" x14ac:dyDescent="0.25">
      <c r="A294" s="35">
        <v>287</v>
      </c>
      <c r="B294" s="38">
        <v>37</v>
      </c>
      <c r="C294" s="31" t="s">
        <v>378</v>
      </c>
      <c r="D294" s="32">
        <v>1081</v>
      </c>
      <c r="E294" s="33">
        <v>1.3</v>
      </c>
      <c r="F294" s="33">
        <v>0.3</v>
      </c>
      <c r="G294" s="34">
        <v>1</v>
      </c>
      <c r="H294" s="34">
        <v>1</v>
      </c>
    </row>
    <row r="295" spans="1:8" s="10" customFormat="1" ht="15.75" x14ac:dyDescent="0.25">
      <c r="A295" s="30">
        <v>288</v>
      </c>
      <c r="B295" s="38">
        <v>37</v>
      </c>
      <c r="C295" s="31" t="s">
        <v>379</v>
      </c>
      <c r="D295" s="32">
        <v>5430</v>
      </c>
      <c r="E295" s="33">
        <v>1.3</v>
      </c>
      <c r="F295" s="33">
        <v>0.3</v>
      </c>
      <c r="G295" s="34">
        <v>1</v>
      </c>
      <c r="H295" s="34">
        <v>1</v>
      </c>
    </row>
    <row r="296" spans="1:8" s="10" customFormat="1" ht="15.75" x14ac:dyDescent="0.25">
      <c r="A296" s="35">
        <v>289</v>
      </c>
      <c r="B296" s="38">
        <v>37</v>
      </c>
      <c r="C296" s="31" t="s">
        <v>380</v>
      </c>
      <c r="D296" s="32">
        <v>3371</v>
      </c>
      <c r="E296" s="33">
        <v>1.3</v>
      </c>
      <c r="F296" s="33">
        <v>0.3</v>
      </c>
      <c r="G296" s="34">
        <v>1</v>
      </c>
      <c r="H296" s="34">
        <v>1</v>
      </c>
    </row>
    <row r="297" spans="1:8" s="10" customFormat="1" ht="15.75" x14ac:dyDescent="0.25">
      <c r="A297" s="35">
        <v>290</v>
      </c>
      <c r="B297" s="38">
        <v>37</v>
      </c>
      <c r="C297" s="31" t="s">
        <v>381</v>
      </c>
      <c r="D297" s="32">
        <v>893</v>
      </c>
      <c r="E297" s="33">
        <v>1.3</v>
      </c>
      <c r="F297" s="33">
        <v>0.3</v>
      </c>
      <c r="G297" s="34">
        <v>1</v>
      </c>
      <c r="H297" s="34">
        <v>1</v>
      </c>
    </row>
    <row r="298" spans="1:8" s="10" customFormat="1" ht="15.75" x14ac:dyDescent="0.25">
      <c r="A298" s="35">
        <v>291</v>
      </c>
      <c r="B298" s="38">
        <v>37</v>
      </c>
      <c r="C298" s="31" t="s">
        <v>382</v>
      </c>
      <c r="D298" s="32">
        <v>750</v>
      </c>
      <c r="E298" s="33">
        <v>1.3</v>
      </c>
      <c r="F298" s="33">
        <v>0.3</v>
      </c>
      <c r="G298" s="34">
        <v>1</v>
      </c>
      <c r="H298" s="34">
        <v>1</v>
      </c>
    </row>
    <row r="299" spans="1:8" s="10" customFormat="1" ht="15.75" x14ac:dyDescent="0.25">
      <c r="A299" s="30">
        <v>292</v>
      </c>
      <c r="B299" s="38">
        <v>37</v>
      </c>
      <c r="C299" s="31" t="s">
        <v>383</v>
      </c>
      <c r="D299" s="32">
        <v>831</v>
      </c>
      <c r="E299" s="33">
        <v>1.3</v>
      </c>
      <c r="F299" s="33">
        <v>0.3</v>
      </c>
      <c r="G299" s="34">
        <v>1</v>
      </c>
      <c r="H299" s="34">
        <v>1</v>
      </c>
    </row>
    <row r="300" spans="1:8" s="10" customFormat="1" ht="15.75" x14ac:dyDescent="0.25">
      <c r="A300" s="35">
        <v>293</v>
      </c>
      <c r="B300" s="38">
        <v>37</v>
      </c>
      <c r="C300" s="31" t="s">
        <v>384</v>
      </c>
      <c r="D300" s="32">
        <v>521</v>
      </c>
      <c r="E300" s="33">
        <v>1.3</v>
      </c>
      <c r="F300" s="33">
        <v>0.3</v>
      </c>
      <c r="G300" s="34">
        <v>1</v>
      </c>
      <c r="H300" s="34">
        <v>1</v>
      </c>
    </row>
    <row r="301" spans="1:8" s="10" customFormat="1" ht="15.75" x14ac:dyDescent="0.25">
      <c r="A301" s="35">
        <v>294</v>
      </c>
      <c r="B301" s="36">
        <v>37</v>
      </c>
      <c r="C301" s="31" t="s">
        <v>385</v>
      </c>
      <c r="D301" s="32">
        <v>678</v>
      </c>
      <c r="E301" s="33">
        <v>1.3</v>
      </c>
      <c r="F301" s="33">
        <v>0.3</v>
      </c>
      <c r="G301" s="34">
        <v>1</v>
      </c>
      <c r="H301" s="34">
        <v>1</v>
      </c>
    </row>
    <row r="302" spans="1:8" s="10" customFormat="1" ht="15.75" x14ac:dyDescent="0.25">
      <c r="A302" s="30">
        <v>295</v>
      </c>
      <c r="B302" s="38">
        <v>38</v>
      </c>
      <c r="C302" s="31" t="s">
        <v>386</v>
      </c>
      <c r="D302" s="32">
        <v>2895</v>
      </c>
      <c r="E302" s="33">
        <v>1.3</v>
      </c>
      <c r="F302" s="33">
        <v>0.3</v>
      </c>
      <c r="G302" s="34">
        <v>1</v>
      </c>
      <c r="H302" s="34">
        <v>1</v>
      </c>
    </row>
    <row r="303" spans="1:8" s="10" customFormat="1" ht="15.75" x14ac:dyDescent="0.25">
      <c r="A303" s="35">
        <v>296</v>
      </c>
      <c r="B303" s="38">
        <v>38</v>
      </c>
      <c r="C303" s="31" t="s">
        <v>387</v>
      </c>
      <c r="D303" s="32">
        <v>578</v>
      </c>
      <c r="E303" s="33">
        <v>1.3</v>
      </c>
      <c r="F303" s="33">
        <v>0.3</v>
      </c>
      <c r="G303" s="34">
        <v>1</v>
      </c>
      <c r="H303" s="34">
        <v>1</v>
      </c>
    </row>
    <row r="304" spans="1:8" s="10" customFormat="1" ht="15.75" x14ac:dyDescent="0.25">
      <c r="A304" s="35">
        <v>297</v>
      </c>
      <c r="B304" s="38">
        <v>38</v>
      </c>
      <c r="C304" s="31" t="s">
        <v>388</v>
      </c>
      <c r="D304" s="32">
        <v>534</v>
      </c>
      <c r="E304" s="33">
        <v>1.3</v>
      </c>
      <c r="F304" s="33">
        <v>0.3</v>
      </c>
      <c r="G304" s="34">
        <v>1</v>
      </c>
      <c r="H304" s="34">
        <v>1</v>
      </c>
    </row>
    <row r="305" spans="1:8" s="10" customFormat="1" ht="15.75" x14ac:dyDescent="0.25">
      <c r="A305" s="35">
        <v>298</v>
      </c>
      <c r="B305" s="38">
        <v>38</v>
      </c>
      <c r="C305" s="31" t="s">
        <v>389</v>
      </c>
      <c r="D305" s="32">
        <v>1183</v>
      </c>
      <c r="E305" s="33">
        <v>1.3</v>
      </c>
      <c r="F305" s="33">
        <v>0.3</v>
      </c>
      <c r="G305" s="34">
        <v>1</v>
      </c>
      <c r="H305" s="34">
        <v>1</v>
      </c>
    </row>
    <row r="306" spans="1:8" s="10" customFormat="1" ht="15.75" x14ac:dyDescent="0.25">
      <c r="A306" s="30">
        <v>299</v>
      </c>
      <c r="B306" s="38">
        <v>38</v>
      </c>
      <c r="C306" s="31" t="s">
        <v>390</v>
      </c>
      <c r="D306" s="32">
        <v>406</v>
      </c>
      <c r="E306" s="33">
        <v>1.3</v>
      </c>
      <c r="F306" s="33">
        <v>0.3</v>
      </c>
      <c r="G306" s="34">
        <v>1</v>
      </c>
      <c r="H306" s="34">
        <v>1.5</v>
      </c>
    </row>
    <row r="307" spans="1:8" s="10" customFormat="1" ht="15.75" x14ac:dyDescent="0.25">
      <c r="A307" s="35">
        <v>300</v>
      </c>
      <c r="B307" s="38">
        <v>38</v>
      </c>
      <c r="C307" s="31" t="s">
        <v>391</v>
      </c>
      <c r="D307" s="32">
        <v>723</v>
      </c>
      <c r="E307" s="33">
        <v>1.3</v>
      </c>
      <c r="F307" s="33">
        <v>0.3</v>
      </c>
      <c r="G307" s="34">
        <v>1</v>
      </c>
      <c r="H307" s="34">
        <v>1</v>
      </c>
    </row>
    <row r="308" spans="1:8" s="10" customFormat="1" ht="15.75" x14ac:dyDescent="0.25">
      <c r="A308" s="35">
        <v>301</v>
      </c>
      <c r="B308" s="38">
        <v>38</v>
      </c>
      <c r="C308" s="31" t="s">
        <v>392</v>
      </c>
      <c r="D308" s="32">
        <v>900</v>
      </c>
      <c r="E308" s="33">
        <v>1.3</v>
      </c>
      <c r="F308" s="33">
        <v>0.3</v>
      </c>
      <c r="G308" s="34">
        <v>1</v>
      </c>
      <c r="H308" s="34">
        <v>1</v>
      </c>
    </row>
    <row r="309" spans="1:8" s="10" customFormat="1" ht="15.75" x14ac:dyDescent="0.25">
      <c r="A309" s="30">
        <v>302</v>
      </c>
      <c r="B309" s="38">
        <v>38</v>
      </c>
      <c r="C309" s="31" t="s">
        <v>393</v>
      </c>
      <c r="D309" s="32">
        <v>1032</v>
      </c>
      <c r="E309" s="33">
        <v>1.3</v>
      </c>
      <c r="F309" s="33">
        <v>0.3</v>
      </c>
      <c r="G309" s="34">
        <v>1</v>
      </c>
      <c r="H309" s="34">
        <v>1</v>
      </c>
    </row>
    <row r="310" spans="1:8" s="10" customFormat="1" ht="15.75" x14ac:dyDescent="0.25">
      <c r="A310" s="35">
        <v>303</v>
      </c>
      <c r="B310" s="38">
        <v>38</v>
      </c>
      <c r="C310" s="31" t="s">
        <v>394</v>
      </c>
      <c r="D310" s="32">
        <v>686</v>
      </c>
      <c r="E310" s="33">
        <v>1.3</v>
      </c>
      <c r="F310" s="33">
        <v>0.3</v>
      </c>
      <c r="G310" s="34">
        <v>1</v>
      </c>
      <c r="H310" s="34">
        <v>1</v>
      </c>
    </row>
    <row r="311" spans="1:8" s="10" customFormat="1" ht="15.75" x14ac:dyDescent="0.25">
      <c r="A311" s="35">
        <v>304</v>
      </c>
      <c r="B311" s="38">
        <v>38</v>
      </c>
      <c r="C311" s="31" t="s">
        <v>395</v>
      </c>
      <c r="D311" s="32">
        <v>905</v>
      </c>
      <c r="E311" s="33">
        <v>1.3</v>
      </c>
      <c r="F311" s="33">
        <v>0.3</v>
      </c>
      <c r="G311" s="34">
        <v>1</v>
      </c>
      <c r="H311" s="34">
        <v>1</v>
      </c>
    </row>
    <row r="312" spans="1:8" s="10" customFormat="1" ht="15.75" x14ac:dyDescent="0.25">
      <c r="A312" s="35">
        <v>305</v>
      </c>
      <c r="B312" s="38">
        <v>38</v>
      </c>
      <c r="C312" s="31" t="s">
        <v>396</v>
      </c>
      <c r="D312" s="32">
        <v>440</v>
      </c>
      <c r="E312" s="33">
        <v>1.3</v>
      </c>
      <c r="F312" s="33">
        <v>0.3</v>
      </c>
      <c r="G312" s="34">
        <v>1</v>
      </c>
      <c r="H312" s="34">
        <v>1</v>
      </c>
    </row>
    <row r="313" spans="1:8" s="10" customFormat="1" ht="15.75" x14ac:dyDescent="0.25">
      <c r="A313" s="30">
        <v>306</v>
      </c>
      <c r="B313" s="38">
        <v>38</v>
      </c>
      <c r="C313" s="31" t="s">
        <v>397</v>
      </c>
      <c r="D313" s="32">
        <v>1325</v>
      </c>
      <c r="E313" s="33">
        <v>1.3</v>
      </c>
      <c r="F313" s="33">
        <v>0.3</v>
      </c>
      <c r="G313" s="34">
        <v>1</v>
      </c>
      <c r="H313" s="34">
        <v>1</v>
      </c>
    </row>
    <row r="314" spans="1:8" s="10" customFormat="1" ht="15.75" x14ac:dyDescent="0.25">
      <c r="A314" s="35">
        <v>307</v>
      </c>
      <c r="B314" s="38">
        <v>39</v>
      </c>
      <c r="C314" s="31" t="s">
        <v>398</v>
      </c>
      <c r="D314" s="32">
        <v>1038</v>
      </c>
      <c r="E314" s="33">
        <v>1.3</v>
      </c>
      <c r="F314" s="33">
        <v>0.3</v>
      </c>
      <c r="G314" s="34">
        <v>1</v>
      </c>
      <c r="H314" s="34">
        <v>1</v>
      </c>
    </row>
    <row r="315" spans="1:8" s="10" customFormat="1" ht="15.75" x14ac:dyDescent="0.25">
      <c r="A315" s="35">
        <v>308</v>
      </c>
      <c r="B315" s="38">
        <v>39</v>
      </c>
      <c r="C315" s="31" t="s">
        <v>399</v>
      </c>
      <c r="D315" s="32">
        <v>5130</v>
      </c>
      <c r="E315" s="33">
        <v>1.3</v>
      </c>
      <c r="F315" s="33">
        <v>0.3</v>
      </c>
      <c r="G315" s="34">
        <v>1</v>
      </c>
      <c r="H315" s="34">
        <v>1</v>
      </c>
    </row>
    <row r="316" spans="1:8" s="10" customFormat="1" ht="15.75" x14ac:dyDescent="0.25">
      <c r="A316" s="30">
        <v>309</v>
      </c>
      <c r="B316" s="38">
        <v>39</v>
      </c>
      <c r="C316" s="31" t="s">
        <v>400</v>
      </c>
      <c r="D316" s="32">
        <v>1425</v>
      </c>
      <c r="E316" s="33">
        <v>1.3</v>
      </c>
      <c r="F316" s="33">
        <v>0.3</v>
      </c>
      <c r="G316" s="34">
        <v>1</v>
      </c>
      <c r="H316" s="34">
        <v>1</v>
      </c>
    </row>
    <row r="317" spans="1:8" s="10" customFormat="1" ht="15.75" x14ac:dyDescent="0.25">
      <c r="A317" s="35">
        <v>310</v>
      </c>
      <c r="B317" s="38">
        <v>39</v>
      </c>
      <c r="C317" s="31" t="s">
        <v>401</v>
      </c>
      <c r="D317" s="32">
        <v>1605</v>
      </c>
      <c r="E317" s="33">
        <v>1.3</v>
      </c>
      <c r="F317" s="33">
        <v>0.3</v>
      </c>
      <c r="G317" s="34">
        <v>1</v>
      </c>
      <c r="H317" s="34">
        <v>1</v>
      </c>
    </row>
    <row r="318" spans="1:8" s="10" customFormat="1" ht="15.75" x14ac:dyDescent="0.25">
      <c r="A318" s="35">
        <v>311</v>
      </c>
      <c r="B318" s="38">
        <v>39</v>
      </c>
      <c r="C318" s="31" t="s">
        <v>402</v>
      </c>
      <c r="D318" s="32">
        <v>1658</v>
      </c>
      <c r="E318" s="33">
        <v>1.3</v>
      </c>
      <c r="F318" s="33">
        <v>0.3</v>
      </c>
      <c r="G318" s="34">
        <v>1</v>
      </c>
      <c r="H318" s="34">
        <v>1</v>
      </c>
    </row>
    <row r="319" spans="1:8" s="10" customFormat="1" ht="15.75" x14ac:dyDescent="0.25">
      <c r="A319" s="35">
        <v>312</v>
      </c>
      <c r="B319" s="38">
        <v>39</v>
      </c>
      <c r="C319" s="31" t="s">
        <v>403</v>
      </c>
      <c r="D319" s="32">
        <v>2030</v>
      </c>
      <c r="E319" s="33">
        <v>1.3</v>
      </c>
      <c r="F319" s="33">
        <v>0.3</v>
      </c>
      <c r="G319" s="34">
        <v>1</v>
      </c>
      <c r="H319" s="34">
        <v>1</v>
      </c>
    </row>
    <row r="320" spans="1:8" s="10" customFormat="1" ht="15.75" x14ac:dyDescent="0.25">
      <c r="A320" s="30">
        <v>313</v>
      </c>
      <c r="B320" s="38">
        <v>39</v>
      </c>
      <c r="C320" s="31" t="s">
        <v>404</v>
      </c>
      <c r="D320" s="32">
        <v>2630</v>
      </c>
      <c r="E320" s="33">
        <v>1.3</v>
      </c>
      <c r="F320" s="33">
        <v>0.3</v>
      </c>
      <c r="G320" s="34">
        <v>1</v>
      </c>
      <c r="H320" s="34">
        <v>1</v>
      </c>
    </row>
    <row r="321" spans="1:8" s="10" customFormat="1" ht="15.75" x14ac:dyDescent="0.25">
      <c r="A321" s="35">
        <v>314</v>
      </c>
      <c r="B321" s="38">
        <v>39</v>
      </c>
      <c r="C321" s="31" t="s">
        <v>405</v>
      </c>
      <c r="D321" s="32">
        <v>1092</v>
      </c>
      <c r="E321" s="33">
        <v>1.3</v>
      </c>
      <c r="F321" s="33">
        <v>0.3</v>
      </c>
      <c r="G321" s="34">
        <v>1</v>
      </c>
      <c r="H321" s="34">
        <v>1</v>
      </c>
    </row>
    <row r="322" spans="1:8" s="10" customFormat="1" ht="15.75" x14ac:dyDescent="0.25">
      <c r="A322" s="35">
        <v>315</v>
      </c>
      <c r="B322" s="38">
        <v>39</v>
      </c>
      <c r="C322" s="31" t="s">
        <v>406</v>
      </c>
      <c r="D322" s="32">
        <v>1863</v>
      </c>
      <c r="E322" s="33">
        <v>1.3</v>
      </c>
      <c r="F322" s="33">
        <v>0.3</v>
      </c>
      <c r="G322" s="34">
        <v>1</v>
      </c>
      <c r="H322" s="34">
        <v>1</v>
      </c>
    </row>
    <row r="323" spans="1:8" s="10" customFormat="1" ht="15.75" x14ac:dyDescent="0.25">
      <c r="A323" s="30">
        <v>316</v>
      </c>
      <c r="B323" s="38">
        <v>39</v>
      </c>
      <c r="C323" s="31" t="s">
        <v>407</v>
      </c>
      <c r="D323" s="32">
        <v>1551</v>
      </c>
      <c r="E323" s="33">
        <v>1.3</v>
      </c>
      <c r="F323" s="33">
        <v>0.3</v>
      </c>
      <c r="G323" s="34">
        <v>1</v>
      </c>
      <c r="H323" s="34">
        <v>1</v>
      </c>
    </row>
    <row r="324" spans="1:8" s="10" customFormat="1" ht="15.75" x14ac:dyDescent="0.25">
      <c r="A324" s="35">
        <v>317</v>
      </c>
      <c r="B324" s="38">
        <v>39</v>
      </c>
      <c r="C324" s="31" t="s">
        <v>408</v>
      </c>
      <c r="D324" s="32">
        <v>1161</v>
      </c>
      <c r="E324" s="33">
        <v>1.3</v>
      </c>
      <c r="F324" s="33">
        <v>0.3</v>
      </c>
      <c r="G324" s="34">
        <v>1</v>
      </c>
      <c r="H324" s="34">
        <v>1</v>
      </c>
    </row>
    <row r="325" spans="1:8" s="10" customFormat="1" ht="15.75" x14ac:dyDescent="0.25">
      <c r="A325" s="35">
        <v>318</v>
      </c>
      <c r="B325" s="38">
        <v>39</v>
      </c>
      <c r="C325" s="31" t="s">
        <v>409</v>
      </c>
      <c r="D325" s="32">
        <v>2622</v>
      </c>
      <c r="E325" s="33">
        <v>1.3</v>
      </c>
      <c r="F325" s="33">
        <v>0.3</v>
      </c>
      <c r="G325" s="34">
        <v>1</v>
      </c>
      <c r="H325" s="34">
        <v>1</v>
      </c>
    </row>
    <row r="326" spans="1:8" s="10" customFormat="1" ht="15.75" x14ac:dyDescent="0.25">
      <c r="A326" s="35">
        <v>319</v>
      </c>
      <c r="B326" s="38">
        <v>39</v>
      </c>
      <c r="C326" s="31" t="s">
        <v>410</v>
      </c>
      <c r="D326" s="32">
        <v>1267</v>
      </c>
      <c r="E326" s="33">
        <v>1.3</v>
      </c>
      <c r="F326" s="33">
        <v>0.3</v>
      </c>
      <c r="G326" s="34">
        <v>1</v>
      </c>
      <c r="H326" s="34">
        <v>1</v>
      </c>
    </row>
    <row r="327" spans="1:8" s="10" customFormat="1" ht="15.75" x14ac:dyDescent="0.25">
      <c r="A327" s="30">
        <v>320</v>
      </c>
      <c r="B327" s="38">
        <v>40</v>
      </c>
      <c r="C327" s="31" t="s">
        <v>411</v>
      </c>
      <c r="D327" s="32">
        <v>881</v>
      </c>
      <c r="E327" s="33">
        <v>1.3</v>
      </c>
      <c r="F327" s="33">
        <v>0.3</v>
      </c>
      <c r="G327" s="34">
        <v>1</v>
      </c>
      <c r="H327" s="34">
        <v>1</v>
      </c>
    </row>
    <row r="328" spans="1:8" s="10" customFormat="1" ht="15.75" x14ac:dyDescent="0.25">
      <c r="A328" s="35">
        <v>321</v>
      </c>
      <c r="B328" s="38">
        <v>40</v>
      </c>
      <c r="C328" s="31" t="s">
        <v>412</v>
      </c>
      <c r="D328" s="32">
        <v>1082</v>
      </c>
      <c r="E328" s="33">
        <v>1.3</v>
      </c>
      <c r="F328" s="33">
        <v>0.3</v>
      </c>
      <c r="G328" s="34">
        <v>1</v>
      </c>
      <c r="H328" s="34">
        <v>1</v>
      </c>
    </row>
    <row r="329" spans="1:8" s="10" customFormat="1" ht="15.75" x14ac:dyDescent="0.25">
      <c r="A329" s="35">
        <v>322</v>
      </c>
      <c r="B329" s="38">
        <v>40</v>
      </c>
      <c r="C329" s="31" t="s">
        <v>413</v>
      </c>
      <c r="D329" s="32">
        <v>1082</v>
      </c>
      <c r="E329" s="33">
        <v>1.3</v>
      </c>
      <c r="F329" s="33">
        <v>0.3</v>
      </c>
      <c r="G329" s="34">
        <v>1</v>
      </c>
      <c r="H329" s="34">
        <v>1</v>
      </c>
    </row>
    <row r="330" spans="1:8" s="10" customFormat="1" ht="15.75" x14ac:dyDescent="0.25">
      <c r="A330" s="30">
        <v>323</v>
      </c>
      <c r="B330" s="38">
        <v>40</v>
      </c>
      <c r="C330" s="31" t="s">
        <v>414</v>
      </c>
      <c r="D330" s="32">
        <v>5050</v>
      </c>
      <c r="E330" s="33">
        <v>1.3</v>
      </c>
      <c r="F330" s="33">
        <v>0.3</v>
      </c>
      <c r="G330" s="34">
        <v>1</v>
      </c>
      <c r="H330" s="34">
        <v>1</v>
      </c>
    </row>
    <row r="331" spans="1:8" s="10" customFormat="1" ht="15.75" x14ac:dyDescent="0.25">
      <c r="A331" s="35">
        <v>324</v>
      </c>
      <c r="B331" s="38">
        <v>40</v>
      </c>
      <c r="C331" s="31" t="s">
        <v>415</v>
      </c>
      <c r="D331" s="32">
        <v>1099</v>
      </c>
      <c r="E331" s="33">
        <v>1.3</v>
      </c>
      <c r="F331" s="33">
        <v>0.3</v>
      </c>
      <c r="G331" s="34">
        <v>1</v>
      </c>
      <c r="H331" s="34">
        <v>1</v>
      </c>
    </row>
    <row r="332" spans="1:8" s="10" customFormat="1" ht="15.75" x14ac:dyDescent="0.25">
      <c r="A332" s="35">
        <v>325</v>
      </c>
      <c r="B332" s="38">
        <v>40</v>
      </c>
      <c r="C332" s="31" t="s">
        <v>416</v>
      </c>
      <c r="D332" s="32">
        <v>931</v>
      </c>
      <c r="E332" s="33">
        <v>1.3</v>
      </c>
      <c r="F332" s="33">
        <v>0.3</v>
      </c>
      <c r="G332" s="34">
        <v>1</v>
      </c>
      <c r="H332" s="34">
        <v>1</v>
      </c>
    </row>
    <row r="333" spans="1:8" s="10" customFormat="1" ht="15.75" x14ac:dyDescent="0.25">
      <c r="A333" s="35">
        <v>326</v>
      </c>
      <c r="B333" s="38">
        <v>40</v>
      </c>
      <c r="C333" s="31" t="s">
        <v>417</v>
      </c>
      <c r="D333" s="32">
        <v>1349</v>
      </c>
      <c r="E333" s="33">
        <v>1.3</v>
      </c>
      <c r="F333" s="33">
        <v>0.3</v>
      </c>
      <c r="G333" s="34">
        <v>1</v>
      </c>
      <c r="H333" s="34">
        <v>1</v>
      </c>
    </row>
    <row r="334" spans="1:8" s="10" customFormat="1" ht="15.75" x14ac:dyDescent="0.25">
      <c r="A334" s="30">
        <v>327</v>
      </c>
      <c r="B334" s="38">
        <v>40</v>
      </c>
      <c r="C334" s="31" t="s">
        <v>418</v>
      </c>
      <c r="D334" s="32">
        <v>1336</v>
      </c>
      <c r="E334" s="33">
        <v>1.3</v>
      </c>
      <c r="F334" s="33">
        <v>0.3</v>
      </c>
      <c r="G334" s="34">
        <v>1</v>
      </c>
      <c r="H334" s="34">
        <v>1</v>
      </c>
    </row>
    <row r="335" spans="1:8" s="10" customFormat="1" ht="15.75" x14ac:dyDescent="0.25">
      <c r="A335" s="35">
        <v>328</v>
      </c>
      <c r="B335" s="38">
        <v>40</v>
      </c>
      <c r="C335" s="31" t="s">
        <v>419</v>
      </c>
      <c r="D335" s="32">
        <v>933</v>
      </c>
      <c r="E335" s="33">
        <v>1.3</v>
      </c>
      <c r="F335" s="33">
        <v>0.3</v>
      </c>
      <c r="G335" s="34">
        <v>1</v>
      </c>
      <c r="H335" s="34">
        <v>1</v>
      </c>
    </row>
    <row r="336" spans="1:8" s="10" customFormat="1" ht="15.75" x14ac:dyDescent="0.25">
      <c r="A336" s="35">
        <v>329</v>
      </c>
      <c r="B336" s="38">
        <v>40</v>
      </c>
      <c r="C336" s="31" t="s">
        <v>420</v>
      </c>
      <c r="D336" s="32">
        <v>1293</v>
      </c>
      <c r="E336" s="33">
        <v>1.3</v>
      </c>
      <c r="F336" s="33">
        <v>0.3</v>
      </c>
      <c r="G336" s="34">
        <v>1</v>
      </c>
      <c r="H336" s="34">
        <v>1</v>
      </c>
    </row>
    <row r="337" spans="1:8" s="10" customFormat="1" ht="15.75" x14ac:dyDescent="0.25">
      <c r="A337" s="30">
        <v>330</v>
      </c>
      <c r="B337" s="38">
        <v>41</v>
      </c>
      <c r="C337" s="31" t="s">
        <v>421</v>
      </c>
      <c r="D337" s="32">
        <v>1510</v>
      </c>
      <c r="E337" s="33">
        <v>1.3</v>
      </c>
      <c r="F337" s="33">
        <v>0.3</v>
      </c>
      <c r="G337" s="34">
        <v>1</v>
      </c>
      <c r="H337" s="34">
        <v>1</v>
      </c>
    </row>
    <row r="338" spans="1:8" s="10" customFormat="1" ht="15.75" x14ac:dyDescent="0.25">
      <c r="A338" s="35">
        <v>331</v>
      </c>
      <c r="B338" s="38">
        <v>41</v>
      </c>
      <c r="C338" s="31" t="s">
        <v>422</v>
      </c>
      <c r="D338" s="32">
        <v>1579</v>
      </c>
      <c r="E338" s="33">
        <v>1.3</v>
      </c>
      <c r="F338" s="33">
        <v>0.3</v>
      </c>
      <c r="G338" s="34">
        <v>1</v>
      </c>
      <c r="H338" s="34">
        <v>1</v>
      </c>
    </row>
    <row r="339" spans="1:8" s="10" customFormat="1" ht="15.75" x14ac:dyDescent="0.25">
      <c r="A339" s="35">
        <v>332</v>
      </c>
      <c r="B339" s="38">
        <v>41</v>
      </c>
      <c r="C339" s="31" t="s">
        <v>423</v>
      </c>
      <c r="D339" s="32">
        <v>695</v>
      </c>
      <c r="E339" s="33">
        <v>1.3</v>
      </c>
      <c r="F339" s="33">
        <v>0.3</v>
      </c>
      <c r="G339" s="34">
        <v>1</v>
      </c>
      <c r="H339" s="34">
        <v>1</v>
      </c>
    </row>
    <row r="340" spans="1:8" s="10" customFormat="1" ht="15.75" x14ac:dyDescent="0.25">
      <c r="A340" s="35">
        <v>333</v>
      </c>
      <c r="B340" s="38">
        <v>41</v>
      </c>
      <c r="C340" s="31" t="s">
        <v>424</v>
      </c>
      <c r="D340" s="32">
        <v>1062</v>
      </c>
      <c r="E340" s="33">
        <v>1.3</v>
      </c>
      <c r="F340" s="33">
        <v>0.3</v>
      </c>
      <c r="G340" s="34">
        <v>1</v>
      </c>
      <c r="H340" s="34">
        <v>1</v>
      </c>
    </row>
    <row r="341" spans="1:8" s="10" customFormat="1" ht="15.75" x14ac:dyDescent="0.25">
      <c r="A341" s="30">
        <v>334</v>
      </c>
      <c r="B341" s="38">
        <v>41</v>
      </c>
      <c r="C341" s="31" t="s">
        <v>425</v>
      </c>
      <c r="D341" s="32">
        <v>1456</v>
      </c>
      <c r="E341" s="33">
        <v>1.3</v>
      </c>
      <c r="F341" s="33">
        <v>0.3</v>
      </c>
      <c r="G341" s="34">
        <v>1</v>
      </c>
      <c r="H341" s="34">
        <v>1</v>
      </c>
    </row>
    <row r="342" spans="1:8" s="10" customFormat="1" ht="15.75" x14ac:dyDescent="0.25">
      <c r="A342" s="35">
        <v>335</v>
      </c>
      <c r="B342" s="38">
        <v>41</v>
      </c>
      <c r="C342" s="31" t="s">
        <v>426</v>
      </c>
      <c r="D342" s="32">
        <v>984</v>
      </c>
      <c r="E342" s="33">
        <v>1.3</v>
      </c>
      <c r="F342" s="33">
        <v>0.3</v>
      </c>
      <c r="G342" s="34">
        <v>1</v>
      </c>
      <c r="H342" s="34">
        <v>1</v>
      </c>
    </row>
    <row r="343" spans="1:8" s="10" customFormat="1" ht="15.75" x14ac:dyDescent="0.25">
      <c r="A343" s="35">
        <v>336</v>
      </c>
      <c r="B343" s="38">
        <v>41</v>
      </c>
      <c r="C343" s="31" t="s">
        <v>427</v>
      </c>
      <c r="D343" s="32">
        <v>1159</v>
      </c>
      <c r="E343" s="33">
        <v>1.3</v>
      </c>
      <c r="F343" s="33">
        <v>0.3</v>
      </c>
      <c r="G343" s="34">
        <v>1</v>
      </c>
      <c r="H343" s="34">
        <v>1</v>
      </c>
    </row>
    <row r="344" spans="1:8" s="10" customFormat="1" ht="15.75" x14ac:dyDescent="0.25">
      <c r="A344" s="30">
        <v>337</v>
      </c>
      <c r="B344" s="38">
        <v>41</v>
      </c>
      <c r="C344" s="31" t="s">
        <v>428</v>
      </c>
      <c r="D344" s="32">
        <v>6601</v>
      </c>
      <c r="E344" s="33">
        <v>1.3</v>
      </c>
      <c r="F344" s="33">
        <v>0.3</v>
      </c>
      <c r="G344" s="34">
        <v>1</v>
      </c>
      <c r="H344" s="34">
        <v>1</v>
      </c>
    </row>
    <row r="345" spans="1:8" s="10" customFormat="1" ht="15.75" x14ac:dyDescent="0.25">
      <c r="A345" s="35">
        <v>338</v>
      </c>
      <c r="B345" s="38">
        <v>41</v>
      </c>
      <c r="C345" s="31" t="s">
        <v>429</v>
      </c>
      <c r="D345" s="32">
        <v>1679</v>
      </c>
      <c r="E345" s="33">
        <v>1.3</v>
      </c>
      <c r="F345" s="33">
        <v>0.3</v>
      </c>
      <c r="G345" s="34">
        <v>1</v>
      </c>
      <c r="H345" s="34">
        <v>1</v>
      </c>
    </row>
    <row r="346" spans="1:8" s="10" customFormat="1" ht="15.75" x14ac:dyDescent="0.25">
      <c r="A346" s="35">
        <v>339</v>
      </c>
      <c r="B346" s="38">
        <v>41</v>
      </c>
      <c r="C346" s="31" t="s">
        <v>430</v>
      </c>
      <c r="D346" s="32">
        <v>1502</v>
      </c>
      <c r="E346" s="33">
        <v>1.3</v>
      </c>
      <c r="F346" s="33">
        <v>0.3</v>
      </c>
      <c r="G346" s="34">
        <v>1</v>
      </c>
      <c r="H346" s="34">
        <v>1</v>
      </c>
    </row>
    <row r="347" spans="1:8" s="10" customFormat="1" ht="15.75" x14ac:dyDescent="0.25">
      <c r="A347" s="35">
        <v>340</v>
      </c>
      <c r="B347" s="38">
        <v>41</v>
      </c>
      <c r="C347" s="31" t="s">
        <v>431</v>
      </c>
      <c r="D347" s="32">
        <v>1495</v>
      </c>
      <c r="E347" s="33">
        <v>1.3</v>
      </c>
      <c r="F347" s="33">
        <v>0.3</v>
      </c>
      <c r="G347" s="34">
        <v>1</v>
      </c>
      <c r="H347" s="34">
        <v>1</v>
      </c>
    </row>
    <row r="348" spans="1:8" s="10" customFormat="1" ht="15.75" x14ac:dyDescent="0.25">
      <c r="A348" s="30">
        <v>341</v>
      </c>
      <c r="B348" s="38">
        <v>41</v>
      </c>
      <c r="C348" s="31" t="s">
        <v>432</v>
      </c>
      <c r="D348" s="32">
        <v>1107</v>
      </c>
      <c r="E348" s="33">
        <v>1.3</v>
      </c>
      <c r="F348" s="33">
        <v>0.3</v>
      </c>
      <c r="G348" s="34">
        <v>1</v>
      </c>
      <c r="H348" s="34">
        <v>1</v>
      </c>
    </row>
    <row r="349" spans="1:8" s="10" customFormat="1" ht="15.75" x14ac:dyDescent="0.25">
      <c r="A349" s="35">
        <v>342</v>
      </c>
      <c r="B349" s="38">
        <v>42</v>
      </c>
      <c r="C349" s="31" t="s">
        <v>433</v>
      </c>
      <c r="D349" s="32">
        <v>1065</v>
      </c>
      <c r="E349" s="33">
        <v>1.3</v>
      </c>
      <c r="F349" s="33">
        <v>0.3</v>
      </c>
      <c r="G349" s="34">
        <v>1</v>
      </c>
      <c r="H349" s="34">
        <v>1</v>
      </c>
    </row>
    <row r="350" spans="1:8" s="10" customFormat="1" ht="15.75" x14ac:dyDescent="0.25">
      <c r="A350" s="35">
        <v>343</v>
      </c>
      <c r="B350" s="38">
        <v>42</v>
      </c>
      <c r="C350" s="31" t="s">
        <v>434</v>
      </c>
      <c r="D350" s="32">
        <v>1055</v>
      </c>
      <c r="E350" s="33">
        <v>1.3</v>
      </c>
      <c r="F350" s="33">
        <v>0.3</v>
      </c>
      <c r="G350" s="34">
        <v>1</v>
      </c>
      <c r="H350" s="34">
        <v>1</v>
      </c>
    </row>
    <row r="351" spans="1:8" s="10" customFormat="1" ht="15.75" x14ac:dyDescent="0.25">
      <c r="A351" s="30">
        <v>344</v>
      </c>
      <c r="B351" s="38">
        <v>42</v>
      </c>
      <c r="C351" s="31" t="s">
        <v>435</v>
      </c>
      <c r="D351" s="32">
        <v>2483</v>
      </c>
      <c r="E351" s="33">
        <v>1.3</v>
      </c>
      <c r="F351" s="33">
        <v>0.3</v>
      </c>
      <c r="G351" s="34">
        <v>1</v>
      </c>
      <c r="H351" s="34">
        <v>1</v>
      </c>
    </row>
    <row r="352" spans="1:8" s="10" customFormat="1" ht="15.75" x14ac:dyDescent="0.25">
      <c r="A352" s="35">
        <v>345</v>
      </c>
      <c r="B352" s="38">
        <v>42</v>
      </c>
      <c r="C352" s="31" t="s">
        <v>436</v>
      </c>
      <c r="D352" s="32">
        <v>1503</v>
      </c>
      <c r="E352" s="33">
        <v>1.3</v>
      </c>
      <c r="F352" s="33">
        <v>0.3</v>
      </c>
      <c r="G352" s="34">
        <v>1</v>
      </c>
      <c r="H352" s="34">
        <v>1</v>
      </c>
    </row>
    <row r="353" spans="1:8" s="10" customFormat="1" ht="15.75" x14ac:dyDescent="0.25">
      <c r="A353" s="35">
        <v>346</v>
      </c>
      <c r="B353" s="38">
        <v>42</v>
      </c>
      <c r="C353" s="31" t="s">
        <v>437</v>
      </c>
      <c r="D353" s="32">
        <v>886</v>
      </c>
      <c r="E353" s="33">
        <v>1.3</v>
      </c>
      <c r="F353" s="33">
        <v>0.3</v>
      </c>
      <c r="G353" s="34">
        <v>1</v>
      </c>
      <c r="H353" s="34">
        <v>1</v>
      </c>
    </row>
    <row r="354" spans="1:8" s="10" customFormat="1" ht="15.75" x14ac:dyDescent="0.25">
      <c r="A354" s="35">
        <v>347</v>
      </c>
      <c r="B354" s="38">
        <v>42</v>
      </c>
      <c r="C354" s="31" t="s">
        <v>438</v>
      </c>
      <c r="D354" s="32">
        <v>1012</v>
      </c>
      <c r="E354" s="33">
        <v>1.3</v>
      </c>
      <c r="F354" s="33">
        <v>0.3</v>
      </c>
      <c r="G354" s="34">
        <v>1</v>
      </c>
      <c r="H354" s="34">
        <v>1</v>
      </c>
    </row>
    <row r="355" spans="1:8" s="10" customFormat="1" ht="15.75" x14ac:dyDescent="0.25">
      <c r="A355" s="30">
        <v>348</v>
      </c>
      <c r="B355" s="38">
        <v>42</v>
      </c>
      <c r="C355" s="31" t="s">
        <v>439</v>
      </c>
      <c r="D355" s="32">
        <v>1043</v>
      </c>
      <c r="E355" s="33">
        <v>1.3</v>
      </c>
      <c r="F355" s="33">
        <v>0.3</v>
      </c>
      <c r="G355" s="34">
        <v>1</v>
      </c>
      <c r="H355" s="34">
        <v>1</v>
      </c>
    </row>
    <row r="356" spans="1:8" s="10" customFormat="1" ht="15.75" x14ac:dyDescent="0.25">
      <c r="A356" s="35">
        <v>349</v>
      </c>
      <c r="B356" s="38">
        <v>42</v>
      </c>
      <c r="C356" s="31" t="s">
        <v>440</v>
      </c>
      <c r="D356" s="32">
        <v>634</v>
      </c>
      <c r="E356" s="33">
        <v>1.3</v>
      </c>
      <c r="F356" s="33">
        <v>0.3</v>
      </c>
      <c r="G356" s="34">
        <v>1</v>
      </c>
      <c r="H356" s="34">
        <v>1</v>
      </c>
    </row>
    <row r="357" spans="1:8" s="10" customFormat="1" ht="15.75" x14ac:dyDescent="0.25">
      <c r="A357" s="35">
        <v>350</v>
      </c>
      <c r="B357" s="38">
        <v>42</v>
      </c>
      <c r="C357" s="31" t="s">
        <v>441</v>
      </c>
      <c r="D357" s="32">
        <v>1224</v>
      </c>
      <c r="E357" s="33">
        <v>1.3</v>
      </c>
      <c r="F357" s="33">
        <v>0.3</v>
      </c>
      <c r="G357" s="34">
        <v>1</v>
      </c>
      <c r="H357" s="34">
        <v>1</v>
      </c>
    </row>
    <row r="358" spans="1:8" s="10" customFormat="1" ht="15.75" x14ac:dyDescent="0.25">
      <c r="A358" s="30">
        <v>351</v>
      </c>
      <c r="B358" s="38">
        <v>42</v>
      </c>
      <c r="C358" s="31" t="s">
        <v>442</v>
      </c>
      <c r="D358" s="32">
        <v>1205</v>
      </c>
      <c r="E358" s="33">
        <v>1.3</v>
      </c>
      <c r="F358" s="33">
        <v>0.3</v>
      </c>
      <c r="G358" s="34">
        <v>1</v>
      </c>
      <c r="H358" s="34">
        <v>1</v>
      </c>
    </row>
    <row r="359" spans="1:8" s="10" customFormat="1" ht="15.75" x14ac:dyDescent="0.25">
      <c r="A359" s="35">
        <v>352</v>
      </c>
      <c r="B359" s="38">
        <v>42</v>
      </c>
      <c r="C359" s="31" t="s">
        <v>443</v>
      </c>
      <c r="D359" s="32">
        <v>15554</v>
      </c>
      <c r="E359" s="33">
        <v>1.3</v>
      </c>
      <c r="F359" s="33">
        <v>0.3</v>
      </c>
      <c r="G359" s="34">
        <v>1</v>
      </c>
      <c r="H359" s="34">
        <v>1</v>
      </c>
    </row>
    <row r="360" spans="1:8" s="10" customFormat="1" ht="15.75" x14ac:dyDescent="0.25">
      <c r="A360" s="35">
        <v>353</v>
      </c>
      <c r="B360" s="38">
        <v>42</v>
      </c>
      <c r="C360" s="31" t="s">
        <v>444</v>
      </c>
      <c r="D360" s="32">
        <v>759</v>
      </c>
      <c r="E360" s="33">
        <v>1.3</v>
      </c>
      <c r="F360" s="33">
        <v>0.3</v>
      </c>
      <c r="G360" s="34">
        <v>1</v>
      </c>
      <c r="H360" s="34">
        <v>1</v>
      </c>
    </row>
    <row r="361" spans="1:8" s="10" customFormat="1" ht="15.75" x14ac:dyDescent="0.25">
      <c r="A361" s="35">
        <v>354</v>
      </c>
      <c r="B361" s="38">
        <v>42</v>
      </c>
      <c r="C361" s="31" t="s">
        <v>445</v>
      </c>
      <c r="D361" s="32">
        <v>1075</v>
      </c>
      <c r="E361" s="33">
        <v>1.3</v>
      </c>
      <c r="F361" s="33">
        <v>0.3</v>
      </c>
      <c r="G361" s="34">
        <v>1</v>
      </c>
      <c r="H361" s="34">
        <v>1</v>
      </c>
    </row>
    <row r="362" spans="1:8" s="10" customFormat="1" x14ac:dyDescent="0.2">
      <c r="B362" s="8"/>
      <c r="C362" s="8"/>
      <c r="D362" s="6"/>
      <c r="E362" s="6"/>
      <c r="F362" s="6"/>
      <c r="G362" s="6"/>
      <c r="H362" s="6"/>
    </row>
    <row r="363" spans="1:8" s="10" customFormat="1" ht="15.75" x14ac:dyDescent="0.25">
      <c r="A363" s="78" t="s">
        <v>532</v>
      </c>
      <c r="B363" s="78"/>
      <c r="C363" s="78"/>
      <c r="D363" s="78"/>
      <c r="E363" s="6"/>
      <c r="F363" s="6"/>
      <c r="G363" s="6"/>
      <c r="H363" s="6"/>
    </row>
    <row r="364" spans="1:8" s="10" customFormat="1" x14ac:dyDescent="0.2">
      <c r="B364" s="4"/>
      <c r="C364" s="8"/>
      <c r="D364" s="6"/>
      <c r="E364" s="6"/>
      <c r="F364" s="6"/>
      <c r="G364" s="6"/>
      <c r="H364" s="6"/>
    </row>
    <row r="365" spans="1:8" s="10" customFormat="1" x14ac:dyDescent="0.2">
      <c r="B365" s="8"/>
      <c r="C365" s="8"/>
      <c r="D365" s="6"/>
      <c r="E365" s="6"/>
      <c r="F365" s="6"/>
      <c r="G365" s="6"/>
      <c r="H365" s="6"/>
    </row>
    <row r="366" spans="1:8" s="10" customFormat="1" x14ac:dyDescent="0.2">
      <c r="B366" s="8"/>
      <c r="C366" s="8"/>
      <c r="D366" s="6"/>
      <c r="E366" s="6"/>
      <c r="F366" s="6"/>
      <c r="G366" s="6"/>
      <c r="H366" s="6"/>
    </row>
    <row r="367" spans="1:8" x14ac:dyDescent="0.2">
      <c r="A367" s="10"/>
    </row>
    <row r="368" spans="1:8" x14ac:dyDescent="0.2">
      <c r="A368" s="10"/>
      <c r="D368" s="11"/>
    </row>
    <row r="369" spans="1:1" x14ac:dyDescent="0.2">
      <c r="A369" s="10"/>
    </row>
  </sheetData>
  <sheetProtection formatCells="0" formatColumns="0" formatRows="0" insertColumns="0" insertRows="0" insertHyperlinks="0" deleteColumns="0" deleteRows="0" sort="0" autoFilter="0" pivotTables="0"/>
  <autoFilter ref="A7:I361" xr:uid="{00000000-0009-0000-0000-000004000000}"/>
  <mergeCells count="4">
    <mergeCell ref="B4:B7"/>
    <mergeCell ref="B1:H2"/>
    <mergeCell ref="A4:A7"/>
    <mergeCell ref="A363:D363"/>
  </mergeCells>
  <pageMargins left="0.39370078740157483" right="0.39370078740157483" top="0.39370078740157483" bottom="0.39370078740157483" header="0.31496062992125984" footer="0.31496062992125984"/>
  <pageSetup paperSize="9" scale="67" fitToHeight="6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68"/>
  <sheetViews>
    <sheetView zoomScale="80" zoomScaleNormal="80" workbookViewId="0">
      <pane xSplit="2" ySplit="7" topLeftCell="C344" activePane="bottomRight" state="frozen"/>
      <selection pane="topRight" activeCell="C1" sqref="C1"/>
      <selection pane="bottomLeft" activeCell="A8" sqref="A8"/>
      <selection pane="bottomRight" activeCell="E362" sqref="E362"/>
    </sheetView>
  </sheetViews>
  <sheetFormatPr defaultRowHeight="18.75" x14ac:dyDescent="0.2"/>
  <cols>
    <col min="1" max="1" width="36.140625" style="64" customWidth="1"/>
    <col min="2" max="2" width="16.140625" style="64" customWidth="1"/>
    <col min="3" max="5" width="16.28515625" style="64" customWidth="1"/>
    <col min="6" max="13" width="16.28515625" style="15" customWidth="1"/>
    <col min="14" max="14" width="18.28515625" style="15" customWidth="1"/>
    <col min="15" max="15" width="14.28515625" style="15" customWidth="1"/>
    <col min="16" max="24" width="9.140625" style="15"/>
    <col min="25" max="25" width="14.85546875" style="15" customWidth="1"/>
    <col min="26" max="256" width="9.140625" style="15"/>
    <col min="257" max="257" width="42.5703125" style="15" customWidth="1"/>
    <col min="258" max="258" width="16.140625" style="15" customWidth="1"/>
    <col min="259" max="259" width="17.140625" style="15" customWidth="1"/>
    <col min="260" max="260" width="17" style="15" customWidth="1"/>
    <col min="261" max="261" width="19" style="15" customWidth="1"/>
    <col min="262" max="263" width="17.140625" style="15" customWidth="1"/>
    <col min="264" max="264" width="18.28515625" style="15" customWidth="1"/>
    <col min="265" max="265" width="16.140625" style="15" customWidth="1"/>
    <col min="266" max="266" width="17.28515625" style="15" customWidth="1"/>
    <col min="267" max="267" width="16.28515625" style="15" customWidth="1"/>
    <col min="268" max="268" width="18.85546875" style="15" customWidth="1"/>
    <col min="269" max="269" width="19.28515625" style="15" customWidth="1"/>
    <col min="270" max="270" width="10.5703125" style="15" bestFit="1" customWidth="1"/>
    <col min="271" max="280" width="9.140625" style="15"/>
    <col min="281" max="281" width="14.85546875" style="15" customWidth="1"/>
    <col min="282" max="512" width="9.140625" style="15"/>
    <col min="513" max="513" width="42.5703125" style="15" customWidth="1"/>
    <col min="514" max="514" width="16.140625" style="15" customWidth="1"/>
    <col min="515" max="515" width="17.140625" style="15" customWidth="1"/>
    <col min="516" max="516" width="17" style="15" customWidth="1"/>
    <col min="517" max="517" width="19" style="15" customWidth="1"/>
    <col min="518" max="519" width="17.140625" style="15" customWidth="1"/>
    <col min="520" max="520" width="18.28515625" style="15" customWidth="1"/>
    <col min="521" max="521" width="16.140625" style="15" customWidth="1"/>
    <col min="522" max="522" width="17.28515625" style="15" customWidth="1"/>
    <col min="523" max="523" width="16.28515625" style="15" customWidth="1"/>
    <col min="524" max="524" width="18.85546875" style="15" customWidth="1"/>
    <col min="525" max="525" width="19.28515625" style="15" customWidth="1"/>
    <col min="526" max="526" width="10.5703125" style="15" bestFit="1" customWidth="1"/>
    <col min="527" max="536" width="9.140625" style="15"/>
    <col min="537" max="537" width="14.85546875" style="15" customWidth="1"/>
    <col min="538" max="768" width="9.140625" style="15"/>
    <col min="769" max="769" width="42.5703125" style="15" customWidth="1"/>
    <col min="770" max="770" width="16.140625" style="15" customWidth="1"/>
    <col min="771" max="771" width="17.140625" style="15" customWidth="1"/>
    <col min="772" max="772" width="17" style="15" customWidth="1"/>
    <col min="773" max="773" width="19" style="15" customWidth="1"/>
    <col min="774" max="775" width="17.140625" style="15" customWidth="1"/>
    <col min="776" max="776" width="18.28515625" style="15" customWidth="1"/>
    <col min="777" max="777" width="16.140625" style="15" customWidth="1"/>
    <col min="778" max="778" width="17.28515625" style="15" customWidth="1"/>
    <col min="779" max="779" width="16.28515625" style="15" customWidth="1"/>
    <col min="780" max="780" width="18.85546875" style="15" customWidth="1"/>
    <col min="781" max="781" width="19.28515625" style="15" customWidth="1"/>
    <col min="782" max="782" width="10.5703125" style="15" bestFit="1" customWidth="1"/>
    <col min="783" max="792" width="9.140625" style="15"/>
    <col min="793" max="793" width="14.85546875" style="15" customWidth="1"/>
    <col min="794" max="1024" width="9.140625" style="15"/>
    <col min="1025" max="1025" width="42.5703125" style="15" customWidth="1"/>
    <col min="1026" max="1026" width="16.140625" style="15" customWidth="1"/>
    <col min="1027" max="1027" width="17.140625" style="15" customWidth="1"/>
    <col min="1028" max="1028" width="17" style="15" customWidth="1"/>
    <col min="1029" max="1029" width="19" style="15" customWidth="1"/>
    <col min="1030" max="1031" width="17.140625" style="15" customWidth="1"/>
    <col min="1032" max="1032" width="18.28515625" style="15" customWidth="1"/>
    <col min="1033" max="1033" width="16.140625" style="15" customWidth="1"/>
    <col min="1034" max="1034" width="17.28515625" style="15" customWidth="1"/>
    <col min="1035" max="1035" width="16.28515625" style="15" customWidth="1"/>
    <col min="1036" max="1036" width="18.85546875" style="15" customWidth="1"/>
    <col min="1037" max="1037" width="19.28515625" style="15" customWidth="1"/>
    <col min="1038" max="1038" width="10.5703125" style="15" bestFit="1" customWidth="1"/>
    <col min="1039" max="1048" width="9.140625" style="15"/>
    <col min="1049" max="1049" width="14.85546875" style="15" customWidth="1"/>
    <col min="1050" max="1280" width="9.140625" style="15"/>
    <col min="1281" max="1281" width="42.5703125" style="15" customWidth="1"/>
    <col min="1282" max="1282" width="16.140625" style="15" customWidth="1"/>
    <col min="1283" max="1283" width="17.140625" style="15" customWidth="1"/>
    <col min="1284" max="1284" width="17" style="15" customWidth="1"/>
    <col min="1285" max="1285" width="19" style="15" customWidth="1"/>
    <col min="1286" max="1287" width="17.140625" style="15" customWidth="1"/>
    <col min="1288" max="1288" width="18.28515625" style="15" customWidth="1"/>
    <col min="1289" max="1289" width="16.140625" style="15" customWidth="1"/>
    <col min="1290" max="1290" width="17.28515625" style="15" customWidth="1"/>
    <col min="1291" max="1291" width="16.28515625" style="15" customWidth="1"/>
    <col min="1292" max="1292" width="18.85546875" style="15" customWidth="1"/>
    <col min="1293" max="1293" width="19.28515625" style="15" customWidth="1"/>
    <col min="1294" max="1294" width="10.5703125" style="15" bestFit="1" customWidth="1"/>
    <col min="1295" max="1304" width="9.140625" style="15"/>
    <col min="1305" max="1305" width="14.85546875" style="15" customWidth="1"/>
    <col min="1306" max="1536" width="9.140625" style="15"/>
    <col min="1537" max="1537" width="42.5703125" style="15" customWidth="1"/>
    <col min="1538" max="1538" width="16.140625" style="15" customWidth="1"/>
    <col min="1539" max="1539" width="17.140625" style="15" customWidth="1"/>
    <col min="1540" max="1540" width="17" style="15" customWidth="1"/>
    <col min="1541" max="1541" width="19" style="15" customWidth="1"/>
    <col min="1542" max="1543" width="17.140625" style="15" customWidth="1"/>
    <col min="1544" max="1544" width="18.28515625" style="15" customWidth="1"/>
    <col min="1545" max="1545" width="16.140625" style="15" customWidth="1"/>
    <col min="1546" max="1546" width="17.28515625" style="15" customWidth="1"/>
    <col min="1547" max="1547" width="16.28515625" style="15" customWidth="1"/>
    <col min="1548" max="1548" width="18.85546875" style="15" customWidth="1"/>
    <col min="1549" max="1549" width="19.28515625" style="15" customWidth="1"/>
    <col min="1550" max="1550" width="10.5703125" style="15" bestFit="1" customWidth="1"/>
    <col min="1551" max="1560" width="9.140625" style="15"/>
    <col min="1561" max="1561" width="14.85546875" style="15" customWidth="1"/>
    <col min="1562" max="1792" width="9.140625" style="15"/>
    <col min="1793" max="1793" width="42.5703125" style="15" customWidth="1"/>
    <col min="1794" max="1794" width="16.140625" style="15" customWidth="1"/>
    <col min="1795" max="1795" width="17.140625" style="15" customWidth="1"/>
    <col min="1796" max="1796" width="17" style="15" customWidth="1"/>
    <col min="1797" max="1797" width="19" style="15" customWidth="1"/>
    <col min="1798" max="1799" width="17.140625" style="15" customWidth="1"/>
    <col min="1800" max="1800" width="18.28515625" style="15" customWidth="1"/>
    <col min="1801" max="1801" width="16.140625" style="15" customWidth="1"/>
    <col min="1802" max="1802" width="17.28515625" style="15" customWidth="1"/>
    <col min="1803" max="1803" width="16.28515625" style="15" customWidth="1"/>
    <col min="1804" max="1804" width="18.85546875" style="15" customWidth="1"/>
    <col min="1805" max="1805" width="19.28515625" style="15" customWidth="1"/>
    <col min="1806" max="1806" width="10.5703125" style="15" bestFit="1" customWidth="1"/>
    <col min="1807" max="1816" width="9.140625" style="15"/>
    <col min="1817" max="1817" width="14.85546875" style="15" customWidth="1"/>
    <col min="1818" max="2048" width="9.140625" style="15"/>
    <col min="2049" max="2049" width="42.5703125" style="15" customWidth="1"/>
    <col min="2050" max="2050" width="16.140625" style="15" customWidth="1"/>
    <col min="2051" max="2051" width="17.140625" style="15" customWidth="1"/>
    <col min="2052" max="2052" width="17" style="15" customWidth="1"/>
    <col min="2053" max="2053" width="19" style="15" customWidth="1"/>
    <col min="2054" max="2055" width="17.140625" style="15" customWidth="1"/>
    <col min="2056" max="2056" width="18.28515625" style="15" customWidth="1"/>
    <col min="2057" max="2057" width="16.140625" style="15" customWidth="1"/>
    <col min="2058" max="2058" width="17.28515625" style="15" customWidth="1"/>
    <col min="2059" max="2059" width="16.28515625" style="15" customWidth="1"/>
    <col min="2060" max="2060" width="18.85546875" style="15" customWidth="1"/>
    <col min="2061" max="2061" width="19.28515625" style="15" customWidth="1"/>
    <col min="2062" max="2062" width="10.5703125" style="15" bestFit="1" customWidth="1"/>
    <col min="2063" max="2072" width="9.140625" style="15"/>
    <col min="2073" max="2073" width="14.85546875" style="15" customWidth="1"/>
    <col min="2074" max="2304" width="9.140625" style="15"/>
    <col min="2305" max="2305" width="42.5703125" style="15" customWidth="1"/>
    <col min="2306" max="2306" width="16.140625" style="15" customWidth="1"/>
    <col min="2307" max="2307" width="17.140625" style="15" customWidth="1"/>
    <col min="2308" max="2308" width="17" style="15" customWidth="1"/>
    <col min="2309" max="2309" width="19" style="15" customWidth="1"/>
    <col min="2310" max="2311" width="17.140625" style="15" customWidth="1"/>
    <col min="2312" max="2312" width="18.28515625" style="15" customWidth="1"/>
    <col min="2313" max="2313" width="16.140625" style="15" customWidth="1"/>
    <col min="2314" max="2314" width="17.28515625" style="15" customWidth="1"/>
    <col min="2315" max="2315" width="16.28515625" style="15" customWidth="1"/>
    <col min="2316" max="2316" width="18.85546875" style="15" customWidth="1"/>
    <col min="2317" max="2317" width="19.28515625" style="15" customWidth="1"/>
    <col min="2318" max="2318" width="10.5703125" style="15" bestFit="1" customWidth="1"/>
    <col min="2319" max="2328" width="9.140625" style="15"/>
    <col min="2329" max="2329" width="14.85546875" style="15" customWidth="1"/>
    <col min="2330" max="2560" width="9.140625" style="15"/>
    <col min="2561" max="2561" width="42.5703125" style="15" customWidth="1"/>
    <col min="2562" max="2562" width="16.140625" style="15" customWidth="1"/>
    <col min="2563" max="2563" width="17.140625" style="15" customWidth="1"/>
    <col min="2564" max="2564" width="17" style="15" customWidth="1"/>
    <col min="2565" max="2565" width="19" style="15" customWidth="1"/>
    <col min="2566" max="2567" width="17.140625" style="15" customWidth="1"/>
    <col min="2568" max="2568" width="18.28515625" style="15" customWidth="1"/>
    <col min="2569" max="2569" width="16.140625" style="15" customWidth="1"/>
    <col min="2570" max="2570" width="17.28515625" style="15" customWidth="1"/>
    <col min="2571" max="2571" width="16.28515625" style="15" customWidth="1"/>
    <col min="2572" max="2572" width="18.85546875" style="15" customWidth="1"/>
    <col min="2573" max="2573" width="19.28515625" style="15" customWidth="1"/>
    <col min="2574" max="2574" width="10.5703125" style="15" bestFit="1" customWidth="1"/>
    <col min="2575" max="2584" width="9.140625" style="15"/>
    <col min="2585" max="2585" width="14.85546875" style="15" customWidth="1"/>
    <col min="2586" max="2816" width="9.140625" style="15"/>
    <col min="2817" max="2817" width="42.5703125" style="15" customWidth="1"/>
    <col min="2818" max="2818" width="16.140625" style="15" customWidth="1"/>
    <col min="2819" max="2819" width="17.140625" style="15" customWidth="1"/>
    <col min="2820" max="2820" width="17" style="15" customWidth="1"/>
    <col min="2821" max="2821" width="19" style="15" customWidth="1"/>
    <col min="2822" max="2823" width="17.140625" style="15" customWidth="1"/>
    <col min="2824" max="2824" width="18.28515625" style="15" customWidth="1"/>
    <col min="2825" max="2825" width="16.140625" style="15" customWidth="1"/>
    <col min="2826" max="2826" width="17.28515625" style="15" customWidth="1"/>
    <col min="2827" max="2827" width="16.28515625" style="15" customWidth="1"/>
    <col min="2828" max="2828" width="18.85546875" style="15" customWidth="1"/>
    <col min="2829" max="2829" width="19.28515625" style="15" customWidth="1"/>
    <col min="2830" max="2830" width="10.5703125" style="15" bestFit="1" customWidth="1"/>
    <col min="2831" max="2840" width="9.140625" style="15"/>
    <col min="2841" max="2841" width="14.85546875" style="15" customWidth="1"/>
    <col min="2842" max="3072" width="9.140625" style="15"/>
    <col min="3073" max="3073" width="42.5703125" style="15" customWidth="1"/>
    <col min="3074" max="3074" width="16.140625" style="15" customWidth="1"/>
    <col min="3075" max="3075" width="17.140625" style="15" customWidth="1"/>
    <col min="3076" max="3076" width="17" style="15" customWidth="1"/>
    <col min="3077" max="3077" width="19" style="15" customWidth="1"/>
    <col min="3078" max="3079" width="17.140625" style="15" customWidth="1"/>
    <col min="3080" max="3080" width="18.28515625" style="15" customWidth="1"/>
    <col min="3081" max="3081" width="16.140625" style="15" customWidth="1"/>
    <col min="3082" max="3082" width="17.28515625" style="15" customWidth="1"/>
    <col min="3083" max="3083" width="16.28515625" style="15" customWidth="1"/>
    <col min="3084" max="3084" width="18.85546875" style="15" customWidth="1"/>
    <col min="3085" max="3085" width="19.28515625" style="15" customWidth="1"/>
    <col min="3086" max="3086" width="10.5703125" style="15" bestFit="1" customWidth="1"/>
    <col min="3087" max="3096" width="9.140625" style="15"/>
    <col min="3097" max="3097" width="14.85546875" style="15" customWidth="1"/>
    <col min="3098" max="3328" width="9.140625" style="15"/>
    <col min="3329" max="3329" width="42.5703125" style="15" customWidth="1"/>
    <col min="3330" max="3330" width="16.140625" style="15" customWidth="1"/>
    <col min="3331" max="3331" width="17.140625" style="15" customWidth="1"/>
    <col min="3332" max="3332" width="17" style="15" customWidth="1"/>
    <col min="3333" max="3333" width="19" style="15" customWidth="1"/>
    <col min="3334" max="3335" width="17.140625" style="15" customWidth="1"/>
    <col min="3336" max="3336" width="18.28515625" style="15" customWidth="1"/>
    <col min="3337" max="3337" width="16.140625" style="15" customWidth="1"/>
    <col min="3338" max="3338" width="17.28515625" style="15" customWidth="1"/>
    <col min="3339" max="3339" width="16.28515625" style="15" customWidth="1"/>
    <col min="3340" max="3340" width="18.85546875" style="15" customWidth="1"/>
    <col min="3341" max="3341" width="19.28515625" style="15" customWidth="1"/>
    <col min="3342" max="3342" width="10.5703125" style="15" bestFit="1" customWidth="1"/>
    <col min="3343" max="3352" width="9.140625" style="15"/>
    <col min="3353" max="3353" width="14.85546875" style="15" customWidth="1"/>
    <col min="3354" max="3584" width="9.140625" style="15"/>
    <col min="3585" max="3585" width="42.5703125" style="15" customWidth="1"/>
    <col min="3586" max="3586" width="16.140625" style="15" customWidth="1"/>
    <col min="3587" max="3587" width="17.140625" style="15" customWidth="1"/>
    <col min="3588" max="3588" width="17" style="15" customWidth="1"/>
    <col min="3589" max="3589" width="19" style="15" customWidth="1"/>
    <col min="3590" max="3591" width="17.140625" style="15" customWidth="1"/>
    <col min="3592" max="3592" width="18.28515625" style="15" customWidth="1"/>
    <col min="3593" max="3593" width="16.140625" style="15" customWidth="1"/>
    <col min="3594" max="3594" width="17.28515625" style="15" customWidth="1"/>
    <col min="3595" max="3595" width="16.28515625" style="15" customWidth="1"/>
    <col min="3596" max="3596" width="18.85546875" style="15" customWidth="1"/>
    <col min="3597" max="3597" width="19.28515625" style="15" customWidth="1"/>
    <col min="3598" max="3598" width="10.5703125" style="15" bestFit="1" customWidth="1"/>
    <col min="3599" max="3608" width="9.140625" style="15"/>
    <col min="3609" max="3609" width="14.85546875" style="15" customWidth="1"/>
    <col min="3610" max="3840" width="9.140625" style="15"/>
    <col min="3841" max="3841" width="42.5703125" style="15" customWidth="1"/>
    <col min="3842" max="3842" width="16.140625" style="15" customWidth="1"/>
    <col min="3843" max="3843" width="17.140625" style="15" customWidth="1"/>
    <col min="3844" max="3844" width="17" style="15" customWidth="1"/>
    <col min="3845" max="3845" width="19" style="15" customWidth="1"/>
    <col min="3846" max="3847" width="17.140625" style="15" customWidth="1"/>
    <col min="3848" max="3848" width="18.28515625" style="15" customWidth="1"/>
    <col min="3849" max="3849" width="16.140625" style="15" customWidth="1"/>
    <col min="3850" max="3850" width="17.28515625" style="15" customWidth="1"/>
    <col min="3851" max="3851" width="16.28515625" style="15" customWidth="1"/>
    <col min="3852" max="3852" width="18.85546875" style="15" customWidth="1"/>
    <col min="3853" max="3853" width="19.28515625" style="15" customWidth="1"/>
    <col min="3854" max="3854" width="10.5703125" style="15" bestFit="1" customWidth="1"/>
    <col min="3855" max="3864" width="9.140625" style="15"/>
    <col min="3865" max="3865" width="14.85546875" style="15" customWidth="1"/>
    <col min="3866" max="4096" width="9.140625" style="15"/>
    <col min="4097" max="4097" width="42.5703125" style="15" customWidth="1"/>
    <col min="4098" max="4098" width="16.140625" style="15" customWidth="1"/>
    <col min="4099" max="4099" width="17.140625" style="15" customWidth="1"/>
    <col min="4100" max="4100" width="17" style="15" customWidth="1"/>
    <col min="4101" max="4101" width="19" style="15" customWidth="1"/>
    <col min="4102" max="4103" width="17.140625" style="15" customWidth="1"/>
    <col min="4104" max="4104" width="18.28515625" style="15" customWidth="1"/>
    <col min="4105" max="4105" width="16.140625" style="15" customWidth="1"/>
    <col min="4106" max="4106" width="17.28515625" style="15" customWidth="1"/>
    <col min="4107" max="4107" width="16.28515625" style="15" customWidth="1"/>
    <col min="4108" max="4108" width="18.85546875" style="15" customWidth="1"/>
    <col min="4109" max="4109" width="19.28515625" style="15" customWidth="1"/>
    <col min="4110" max="4110" width="10.5703125" style="15" bestFit="1" customWidth="1"/>
    <col min="4111" max="4120" width="9.140625" style="15"/>
    <col min="4121" max="4121" width="14.85546875" style="15" customWidth="1"/>
    <col min="4122" max="4352" width="9.140625" style="15"/>
    <col min="4353" max="4353" width="42.5703125" style="15" customWidth="1"/>
    <col min="4354" max="4354" width="16.140625" style="15" customWidth="1"/>
    <col min="4355" max="4355" width="17.140625" style="15" customWidth="1"/>
    <col min="4356" max="4356" width="17" style="15" customWidth="1"/>
    <col min="4357" max="4357" width="19" style="15" customWidth="1"/>
    <col min="4358" max="4359" width="17.140625" style="15" customWidth="1"/>
    <col min="4360" max="4360" width="18.28515625" style="15" customWidth="1"/>
    <col min="4361" max="4361" width="16.140625" style="15" customWidth="1"/>
    <col min="4362" max="4362" width="17.28515625" style="15" customWidth="1"/>
    <col min="4363" max="4363" width="16.28515625" style="15" customWidth="1"/>
    <col min="4364" max="4364" width="18.85546875" style="15" customWidth="1"/>
    <col min="4365" max="4365" width="19.28515625" style="15" customWidth="1"/>
    <col min="4366" max="4366" width="10.5703125" style="15" bestFit="1" customWidth="1"/>
    <col min="4367" max="4376" width="9.140625" style="15"/>
    <col min="4377" max="4377" width="14.85546875" style="15" customWidth="1"/>
    <col min="4378" max="4608" width="9.140625" style="15"/>
    <col min="4609" max="4609" width="42.5703125" style="15" customWidth="1"/>
    <col min="4610" max="4610" width="16.140625" style="15" customWidth="1"/>
    <col min="4611" max="4611" width="17.140625" style="15" customWidth="1"/>
    <col min="4612" max="4612" width="17" style="15" customWidth="1"/>
    <col min="4613" max="4613" width="19" style="15" customWidth="1"/>
    <col min="4614" max="4615" width="17.140625" style="15" customWidth="1"/>
    <col min="4616" max="4616" width="18.28515625" style="15" customWidth="1"/>
    <col min="4617" max="4617" width="16.140625" style="15" customWidth="1"/>
    <col min="4618" max="4618" width="17.28515625" style="15" customWidth="1"/>
    <col min="4619" max="4619" width="16.28515625" style="15" customWidth="1"/>
    <col min="4620" max="4620" width="18.85546875" style="15" customWidth="1"/>
    <col min="4621" max="4621" width="19.28515625" style="15" customWidth="1"/>
    <col min="4622" max="4622" width="10.5703125" style="15" bestFit="1" customWidth="1"/>
    <col min="4623" max="4632" width="9.140625" style="15"/>
    <col min="4633" max="4633" width="14.85546875" style="15" customWidth="1"/>
    <col min="4634" max="4864" width="9.140625" style="15"/>
    <col min="4865" max="4865" width="42.5703125" style="15" customWidth="1"/>
    <col min="4866" max="4866" width="16.140625" style="15" customWidth="1"/>
    <col min="4867" max="4867" width="17.140625" style="15" customWidth="1"/>
    <col min="4868" max="4868" width="17" style="15" customWidth="1"/>
    <col min="4869" max="4869" width="19" style="15" customWidth="1"/>
    <col min="4870" max="4871" width="17.140625" style="15" customWidth="1"/>
    <col min="4872" max="4872" width="18.28515625" style="15" customWidth="1"/>
    <col min="4873" max="4873" width="16.140625" style="15" customWidth="1"/>
    <col min="4874" max="4874" width="17.28515625" style="15" customWidth="1"/>
    <col min="4875" max="4875" width="16.28515625" style="15" customWidth="1"/>
    <col min="4876" max="4876" width="18.85546875" style="15" customWidth="1"/>
    <col min="4877" max="4877" width="19.28515625" style="15" customWidth="1"/>
    <col min="4878" max="4878" width="10.5703125" style="15" bestFit="1" customWidth="1"/>
    <col min="4879" max="4888" width="9.140625" style="15"/>
    <col min="4889" max="4889" width="14.85546875" style="15" customWidth="1"/>
    <col min="4890" max="5120" width="9.140625" style="15"/>
    <col min="5121" max="5121" width="42.5703125" style="15" customWidth="1"/>
    <col min="5122" max="5122" width="16.140625" style="15" customWidth="1"/>
    <col min="5123" max="5123" width="17.140625" style="15" customWidth="1"/>
    <col min="5124" max="5124" width="17" style="15" customWidth="1"/>
    <col min="5125" max="5125" width="19" style="15" customWidth="1"/>
    <col min="5126" max="5127" width="17.140625" style="15" customWidth="1"/>
    <col min="5128" max="5128" width="18.28515625" style="15" customWidth="1"/>
    <col min="5129" max="5129" width="16.140625" style="15" customWidth="1"/>
    <col min="5130" max="5130" width="17.28515625" style="15" customWidth="1"/>
    <col min="5131" max="5131" width="16.28515625" style="15" customWidth="1"/>
    <col min="5132" max="5132" width="18.85546875" style="15" customWidth="1"/>
    <col min="5133" max="5133" width="19.28515625" style="15" customWidth="1"/>
    <col min="5134" max="5134" width="10.5703125" style="15" bestFit="1" customWidth="1"/>
    <col min="5135" max="5144" width="9.140625" style="15"/>
    <col min="5145" max="5145" width="14.85546875" style="15" customWidth="1"/>
    <col min="5146" max="5376" width="9.140625" style="15"/>
    <col min="5377" max="5377" width="42.5703125" style="15" customWidth="1"/>
    <col min="5378" max="5378" width="16.140625" style="15" customWidth="1"/>
    <col min="5379" max="5379" width="17.140625" style="15" customWidth="1"/>
    <col min="5380" max="5380" width="17" style="15" customWidth="1"/>
    <col min="5381" max="5381" width="19" style="15" customWidth="1"/>
    <col min="5382" max="5383" width="17.140625" style="15" customWidth="1"/>
    <col min="5384" max="5384" width="18.28515625" style="15" customWidth="1"/>
    <col min="5385" max="5385" width="16.140625" style="15" customWidth="1"/>
    <col min="5386" max="5386" width="17.28515625" style="15" customWidth="1"/>
    <col min="5387" max="5387" width="16.28515625" style="15" customWidth="1"/>
    <col min="5388" max="5388" width="18.85546875" style="15" customWidth="1"/>
    <col min="5389" max="5389" width="19.28515625" style="15" customWidth="1"/>
    <col min="5390" max="5390" width="10.5703125" style="15" bestFit="1" customWidth="1"/>
    <col min="5391" max="5400" width="9.140625" style="15"/>
    <col min="5401" max="5401" width="14.85546875" style="15" customWidth="1"/>
    <col min="5402" max="5632" width="9.140625" style="15"/>
    <col min="5633" max="5633" width="42.5703125" style="15" customWidth="1"/>
    <col min="5634" max="5634" width="16.140625" style="15" customWidth="1"/>
    <col min="5635" max="5635" width="17.140625" style="15" customWidth="1"/>
    <col min="5636" max="5636" width="17" style="15" customWidth="1"/>
    <col min="5637" max="5637" width="19" style="15" customWidth="1"/>
    <col min="5638" max="5639" width="17.140625" style="15" customWidth="1"/>
    <col min="5640" max="5640" width="18.28515625" style="15" customWidth="1"/>
    <col min="5641" max="5641" width="16.140625" style="15" customWidth="1"/>
    <col min="5642" max="5642" width="17.28515625" style="15" customWidth="1"/>
    <col min="5643" max="5643" width="16.28515625" style="15" customWidth="1"/>
    <col min="5644" max="5644" width="18.85546875" style="15" customWidth="1"/>
    <col min="5645" max="5645" width="19.28515625" style="15" customWidth="1"/>
    <col min="5646" max="5646" width="10.5703125" style="15" bestFit="1" customWidth="1"/>
    <col min="5647" max="5656" width="9.140625" style="15"/>
    <col min="5657" max="5657" width="14.85546875" style="15" customWidth="1"/>
    <col min="5658" max="5888" width="9.140625" style="15"/>
    <col min="5889" max="5889" width="42.5703125" style="15" customWidth="1"/>
    <col min="5890" max="5890" width="16.140625" style="15" customWidth="1"/>
    <col min="5891" max="5891" width="17.140625" style="15" customWidth="1"/>
    <col min="5892" max="5892" width="17" style="15" customWidth="1"/>
    <col min="5893" max="5893" width="19" style="15" customWidth="1"/>
    <col min="5894" max="5895" width="17.140625" style="15" customWidth="1"/>
    <col min="5896" max="5896" width="18.28515625" style="15" customWidth="1"/>
    <col min="5897" max="5897" width="16.140625" style="15" customWidth="1"/>
    <col min="5898" max="5898" width="17.28515625" style="15" customWidth="1"/>
    <col min="5899" max="5899" width="16.28515625" style="15" customWidth="1"/>
    <col min="5900" max="5900" width="18.85546875" style="15" customWidth="1"/>
    <col min="5901" max="5901" width="19.28515625" style="15" customWidth="1"/>
    <col min="5902" max="5902" width="10.5703125" style="15" bestFit="1" customWidth="1"/>
    <col min="5903" max="5912" width="9.140625" style="15"/>
    <col min="5913" max="5913" width="14.85546875" style="15" customWidth="1"/>
    <col min="5914" max="6144" width="9.140625" style="15"/>
    <col min="6145" max="6145" width="42.5703125" style="15" customWidth="1"/>
    <col min="6146" max="6146" width="16.140625" style="15" customWidth="1"/>
    <col min="6147" max="6147" width="17.140625" style="15" customWidth="1"/>
    <col min="6148" max="6148" width="17" style="15" customWidth="1"/>
    <col min="6149" max="6149" width="19" style="15" customWidth="1"/>
    <col min="6150" max="6151" width="17.140625" style="15" customWidth="1"/>
    <col min="6152" max="6152" width="18.28515625" style="15" customWidth="1"/>
    <col min="6153" max="6153" width="16.140625" style="15" customWidth="1"/>
    <col min="6154" max="6154" width="17.28515625" style="15" customWidth="1"/>
    <col min="6155" max="6155" width="16.28515625" style="15" customWidth="1"/>
    <col min="6156" max="6156" width="18.85546875" style="15" customWidth="1"/>
    <col min="6157" max="6157" width="19.28515625" style="15" customWidth="1"/>
    <col min="6158" max="6158" width="10.5703125" style="15" bestFit="1" customWidth="1"/>
    <col min="6159" max="6168" width="9.140625" style="15"/>
    <col min="6169" max="6169" width="14.85546875" style="15" customWidth="1"/>
    <col min="6170" max="6400" width="9.140625" style="15"/>
    <col min="6401" max="6401" width="42.5703125" style="15" customWidth="1"/>
    <col min="6402" max="6402" width="16.140625" style="15" customWidth="1"/>
    <col min="6403" max="6403" width="17.140625" style="15" customWidth="1"/>
    <col min="6404" max="6404" width="17" style="15" customWidth="1"/>
    <col min="6405" max="6405" width="19" style="15" customWidth="1"/>
    <col min="6406" max="6407" width="17.140625" style="15" customWidth="1"/>
    <col min="6408" max="6408" width="18.28515625" style="15" customWidth="1"/>
    <col min="6409" max="6409" width="16.140625" style="15" customWidth="1"/>
    <col min="6410" max="6410" width="17.28515625" style="15" customWidth="1"/>
    <col min="6411" max="6411" width="16.28515625" style="15" customWidth="1"/>
    <col min="6412" max="6412" width="18.85546875" style="15" customWidth="1"/>
    <col min="6413" max="6413" width="19.28515625" style="15" customWidth="1"/>
    <col min="6414" max="6414" width="10.5703125" style="15" bestFit="1" customWidth="1"/>
    <col min="6415" max="6424" width="9.140625" style="15"/>
    <col min="6425" max="6425" width="14.85546875" style="15" customWidth="1"/>
    <col min="6426" max="6656" width="9.140625" style="15"/>
    <col min="6657" max="6657" width="42.5703125" style="15" customWidth="1"/>
    <col min="6658" max="6658" width="16.140625" style="15" customWidth="1"/>
    <col min="6659" max="6659" width="17.140625" style="15" customWidth="1"/>
    <col min="6660" max="6660" width="17" style="15" customWidth="1"/>
    <col min="6661" max="6661" width="19" style="15" customWidth="1"/>
    <col min="6662" max="6663" width="17.140625" style="15" customWidth="1"/>
    <col min="6664" max="6664" width="18.28515625" style="15" customWidth="1"/>
    <col min="6665" max="6665" width="16.140625" style="15" customWidth="1"/>
    <col min="6666" max="6666" width="17.28515625" style="15" customWidth="1"/>
    <col min="6667" max="6667" width="16.28515625" style="15" customWidth="1"/>
    <col min="6668" max="6668" width="18.85546875" style="15" customWidth="1"/>
    <col min="6669" max="6669" width="19.28515625" style="15" customWidth="1"/>
    <col min="6670" max="6670" width="10.5703125" style="15" bestFit="1" customWidth="1"/>
    <col min="6671" max="6680" width="9.140625" style="15"/>
    <col min="6681" max="6681" width="14.85546875" style="15" customWidth="1"/>
    <col min="6682" max="6912" width="9.140625" style="15"/>
    <col min="6913" max="6913" width="42.5703125" style="15" customWidth="1"/>
    <col min="6914" max="6914" width="16.140625" style="15" customWidth="1"/>
    <col min="6915" max="6915" width="17.140625" style="15" customWidth="1"/>
    <col min="6916" max="6916" width="17" style="15" customWidth="1"/>
    <col min="6917" max="6917" width="19" style="15" customWidth="1"/>
    <col min="6918" max="6919" width="17.140625" style="15" customWidth="1"/>
    <col min="6920" max="6920" width="18.28515625" style="15" customWidth="1"/>
    <col min="6921" max="6921" width="16.140625" style="15" customWidth="1"/>
    <col min="6922" max="6922" width="17.28515625" style="15" customWidth="1"/>
    <col min="6923" max="6923" width="16.28515625" style="15" customWidth="1"/>
    <col min="6924" max="6924" width="18.85546875" style="15" customWidth="1"/>
    <col min="6925" max="6925" width="19.28515625" style="15" customWidth="1"/>
    <col min="6926" max="6926" width="10.5703125" style="15" bestFit="1" customWidth="1"/>
    <col min="6927" max="6936" width="9.140625" style="15"/>
    <col min="6937" max="6937" width="14.85546875" style="15" customWidth="1"/>
    <col min="6938" max="7168" width="9.140625" style="15"/>
    <col min="7169" max="7169" width="42.5703125" style="15" customWidth="1"/>
    <col min="7170" max="7170" width="16.140625" style="15" customWidth="1"/>
    <col min="7171" max="7171" width="17.140625" style="15" customWidth="1"/>
    <col min="7172" max="7172" width="17" style="15" customWidth="1"/>
    <col min="7173" max="7173" width="19" style="15" customWidth="1"/>
    <col min="7174" max="7175" width="17.140625" style="15" customWidth="1"/>
    <col min="7176" max="7176" width="18.28515625" style="15" customWidth="1"/>
    <col min="7177" max="7177" width="16.140625" style="15" customWidth="1"/>
    <col min="7178" max="7178" width="17.28515625" style="15" customWidth="1"/>
    <col min="7179" max="7179" width="16.28515625" style="15" customWidth="1"/>
    <col min="7180" max="7180" width="18.85546875" style="15" customWidth="1"/>
    <col min="7181" max="7181" width="19.28515625" style="15" customWidth="1"/>
    <col min="7182" max="7182" width="10.5703125" style="15" bestFit="1" customWidth="1"/>
    <col min="7183" max="7192" width="9.140625" style="15"/>
    <col min="7193" max="7193" width="14.85546875" style="15" customWidth="1"/>
    <col min="7194" max="7424" width="9.140625" style="15"/>
    <col min="7425" max="7425" width="42.5703125" style="15" customWidth="1"/>
    <col min="7426" max="7426" width="16.140625" style="15" customWidth="1"/>
    <col min="7427" max="7427" width="17.140625" style="15" customWidth="1"/>
    <col min="7428" max="7428" width="17" style="15" customWidth="1"/>
    <col min="7429" max="7429" width="19" style="15" customWidth="1"/>
    <col min="7430" max="7431" width="17.140625" style="15" customWidth="1"/>
    <col min="7432" max="7432" width="18.28515625" style="15" customWidth="1"/>
    <col min="7433" max="7433" width="16.140625" style="15" customWidth="1"/>
    <col min="7434" max="7434" width="17.28515625" style="15" customWidth="1"/>
    <col min="7435" max="7435" width="16.28515625" style="15" customWidth="1"/>
    <col min="7436" max="7436" width="18.85546875" style="15" customWidth="1"/>
    <col min="7437" max="7437" width="19.28515625" style="15" customWidth="1"/>
    <col min="7438" max="7438" width="10.5703125" style="15" bestFit="1" customWidth="1"/>
    <col min="7439" max="7448" width="9.140625" style="15"/>
    <col min="7449" max="7449" width="14.85546875" style="15" customWidth="1"/>
    <col min="7450" max="7680" width="9.140625" style="15"/>
    <col min="7681" max="7681" width="42.5703125" style="15" customWidth="1"/>
    <col min="7682" max="7682" width="16.140625" style="15" customWidth="1"/>
    <col min="7683" max="7683" width="17.140625" style="15" customWidth="1"/>
    <col min="7684" max="7684" width="17" style="15" customWidth="1"/>
    <col min="7685" max="7685" width="19" style="15" customWidth="1"/>
    <col min="7686" max="7687" width="17.140625" style="15" customWidth="1"/>
    <col min="7688" max="7688" width="18.28515625" style="15" customWidth="1"/>
    <col min="7689" max="7689" width="16.140625" style="15" customWidth="1"/>
    <col min="7690" max="7690" width="17.28515625" style="15" customWidth="1"/>
    <col min="7691" max="7691" width="16.28515625" style="15" customWidth="1"/>
    <col min="7692" max="7692" width="18.85546875" style="15" customWidth="1"/>
    <col min="7693" max="7693" width="19.28515625" style="15" customWidth="1"/>
    <col min="7694" max="7694" width="10.5703125" style="15" bestFit="1" customWidth="1"/>
    <col min="7695" max="7704" width="9.140625" style="15"/>
    <col min="7705" max="7705" width="14.85546875" style="15" customWidth="1"/>
    <col min="7706" max="7936" width="9.140625" style="15"/>
    <col min="7937" max="7937" width="42.5703125" style="15" customWidth="1"/>
    <col min="7938" max="7938" width="16.140625" style="15" customWidth="1"/>
    <col min="7939" max="7939" width="17.140625" style="15" customWidth="1"/>
    <col min="7940" max="7940" width="17" style="15" customWidth="1"/>
    <col min="7941" max="7941" width="19" style="15" customWidth="1"/>
    <col min="7942" max="7943" width="17.140625" style="15" customWidth="1"/>
    <col min="7944" max="7944" width="18.28515625" style="15" customWidth="1"/>
    <col min="7945" max="7945" width="16.140625" style="15" customWidth="1"/>
    <col min="7946" max="7946" width="17.28515625" style="15" customWidth="1"/>
    <col min="7947" max="7947" width="16.28515625" style="15" customWidth="1"/>
    <col min="7948" max="7948" width="18.85546875" style="15" customWidth="1"/>
    <col min="7949" max="7949" width="19.28515625" style="15" customWidth="1"/>
    <col min="7950" max="7950" width="10.5703125" style="15" bestFit="1" customWidth="1"/>
    <col min="7951" max="7960" width="9.140625" style="15"/>
    <col min="7961" max="7961" width="14.85546875" style="15" customWidth="1"/>
    <col min="7962" max="8192" width="9.140625" style="15"/>
    <col min="8193" max="8193" width="42.5703125" style="15" customWidth="1"/>
    <col min="8194" max="8194" width="16.140625" style="15" customWidth="1"/>
    <col min="8195" max="8195" width="17.140625" style="15" customWidth="1"/>
    <col min="8196" max="8196" width="17" style="15" customWidth="1"/>
    <col min="8197" max="8197" width="19" style="15" customWidth="1"/>
    <col min="8198" max="8199" width="17.140625" style="15" customWidth="1"/>
    <col min="8200" max="8200" width="18.28515625" style="15" customWidth="1"/>
    <col min="8201" max="8201" width="16.140625" style="15" customWidth="1"/>
    <col min="8202" max="8202" width="17.28515625" style="15" customWidth="1"/>
    <col min="8203" max="8203" width="16.28515625" style="15" customWidth="1"/>
    <col min="8204" max="8204" width="18.85546875" style="15" customWidth="1"/>
    <col min="8205" max="8205" width="19.28515625" style="15" customWidth="1"/>
    <col min="8206" max="8206" width="10.5703125" style="15" bestFit="1" customWidth="1"/>
    <col min="8207" max="8216" width="9.140625" style="15"/>
    <col min="8217" max="8217" width="14.85546875" style="15" customWidth="1"/>
    <col min="8218" max="8448" width="9.140625" style="15"/>
    <col min="8449" max="8449" width="42.5703125" style="15" customWidth="1"/>
    <col min="8450" max="8450" width="16.140625" style="15" customWidth="1"/>
    <col min="8451" max="8451" width="17.140625" style="15" customWidth="1"/>
    <col min="8452" max="8452" width="17" style="15" customWidth="1"/>
    <col min="8453" max="8453" width="19" style="15" customWidth="1"/>
    <col min="8454" max="8455" width="17.140625" style="15" customWidth="1"/>
    <col min="8456" max="8456" width="18.28515625" style="15" customWidth="1"/>
    <col min="8457" max="8457" width="16.140625" style="15" customWidth="1"/>
    <col min="8458" max="8458" width="17.28515625" style="15" customWidth="1"/>
    <col min="8459" max="8459" width="16.28515625" style="15" customWidth="1"/>
    <col min="8460" max="8460" width="18.85546875" style="15" customWidth="1"/>
    <col min="8461" max="8461" width="19.28515625" style="15" customWidth="1"/>
    <col min="8462" max="8462" width="10.5703125" style="15" bestFit="1" customWidth="1"/>
    <col min="8463" max="8472" width="9.140625" style="15"/>
    <col min="8473" max="8473" width="14.85546875" style="15" customWidth="1"/>
    <col min="8474" max="8704" width="9.140625" style="15"/>
    <col min="8705" max="8705" width="42.5703125" style="15" customWidth="1"/>
    <col min="8706" max="8706" width="16.140625" style="15" customWidth="1"/>
    <col min="8707" max="8707" width="17.140625" style="15" customWidth="1"/>
    <col min="8708" max="8708" width="17" style="15" customWidth="1"/>
    <col min="8709" max="8709" width="19" style="15" customWidth="1"/>
    <col min="8710" max="8711" width="17.140625" style="15" customWidth="1"/>
    <col min="8712" max="8712" width="18.28515625" style="15" customWidth="1"/>
    <col min="8713" max="8713" width="16.140625" style="15" customWidth="1"/>
    <col min="8714" max="8714" width="17.28515625" style="15" customWidth="1"/>
    <col min="8715" max="8715" width="16.28515625" style="15" customWidth="1"/>
    <col min="8716" max="8716" width="18.85546875" style="15" customWidth="1"/>
    <col min="8717" max="8717" width="19.28515625" style="15" customWidth="1"/>
    <col min="8718" max="8718" width="10.5703125" style="15" bestFit="1" customWidth="1"/>
    <col min="8719" max="8728" width="9.140625" style="15"/>
    <col min="8729" max="8729" width="14.85546875" style="15" customWidth="1"/>
    <col min="8730" max="8960" width="9.140625" style="15"/>
    <col min="8961" max="8961" width="42.5703125" style="15" customWidth="1"/>
    <col min="8962" max="8962" width="16.140625" style="15" customWidth="1"/>
    <col min="8963" max="8963" width="17.140625" style="15" customWidth="1"/>
    <col min="8964" max="8964" width="17" style="15" customWidth="1"/>
    <col min="8965" max="8965" width="19" style="15" customWidth="1"/>
    <col min="8966" max="8967" width="17.140625" style="15" customWidth="1"/>
    <col min="8968" max="8968" width="18.28515625" style="15" customWidth="1"/>
    <col min="8969" max="8969" width="16.140625" style="15" customWidth="1"/>
    <col min="8970" max="8970" width="17.28515625" style="15" customWidth="1"/>
    <col min="8971" max="8971" width="16.28515625" style="15" customWidth="1"/>
    <col min="8972" max="8972" width="18.85546875" style="15" customWidth="1"/>
    <col min="8973" max="8973" width="19.28515625" style="15" customWidth="1"/>
    <col min="8974" max="8974" width="10.5703125" style="15" bestFit="1" customWidth="1"/>
    <col min="8975" max="8984" width="9.140625" style="15"/>
    <col min="8985" max="8985" width="14.85546875" style="15" customWidth="1"/>
    <col min="8986" max="9216" width="9.140625" style="15"/>
    <col min="9217" max="9217" width="42.5703125" style="15" customWidth="1"/>
    <col min="9218" max="9218" width="16.140625" style="15" customWidth="1"/>
    <col min="9219" max="9219" width="17.140625" style="15" customWidth="1"/>
    <col min="9220" max="9220" width="17" style="15" customWidth="1"/>
    <col min="9221" max="9221" width="19" style="15" customWidth="1"/>
    <col min="9222" max="9223" width="17.140625" style="15" customWidth="1"/>
    <col min="9224" max="9224" width="18.28515625" style="15" customWidth="1"/>
    <col min="9225" max="9225" width="16.140625" style="15" customWidth="1"/>
    <col min="9226" max="9226" width="17.28515625" style="15" customWidth="1"/>
    <col min="9227" max="9227" width="16.28515625" style="15" customWidth="1"/>
    <col min="9228" max="9228" width="18.85546875" style="15" customWidth="1"/>
    <col min="9229" max="9229" width="19.28515625" style="15" customWidth="1"/>
    <col min="9230" max="9230" width="10.5703125" style="15" bestFit="1" customWidth="1"/>
    <col min="9231" max="9240" width="9.140625" style="15"/>
    <col min="9241" max="9241" width="14.85546875" style="15" customWidth="1"/>
    <col min="9242" max="9472" width="9.140625" style="15"/>
    <col min="9473" max="9473" width="42.5703125" style="15" customWidth="1"/>
    <col min="9474" max="9474" width="16.140625" style="15" customWidth="1"/>
    <col min="9475" max="9475" width="17.140625" style="15" customWidth="1"/>
    <col min="9476" max="9476" width="17" style="15" customWidth="1"/>
    <col min="9477" max="9477" width="19" style="15" customWidth="1"/>
    <col min="9478" max="9479" width="17.140625" style="15" customWidth="1"/>
    <col min="9480" max="9480" width="18.28515625" style="15" customWidth="1"/>
    <col min="9481" max="9481" width="16.140625" style="15" customWidth="1"/>
    <col min="9482" max="9482" width="17.28515625" style="15" customWidth="1"/>
    <col min="9483" max="9483" width="16.28515625" style="15" customWidth="1"/>
    <col min="9484" max="9484" width="18.85546875" style="15" customWidth="1"/>
    <col min="9485" max="9485" width="19.28515625" style="15" customWidth="1"/>
    <col min="9486" max="9486" width="10.5703125" style="15" bestFit="1" customWidth="1"/>
    <col min="9487" max="9496" width="9.140625" style="15"/>
    <col min="9497" max="9497" width="14.85546875" style="15" customWidth="1"/>
    <col min="9498" max="9728" width="9.140625" style="15"/>
    <col min="9729" max="9729" width="42.5703125" style="15" customWidth="1"/>
    <col min="9730" max="9730" width="16.140625" style="15" customWidth="1"/>
    <col min="9731" max="9731" width="17.140625" style="15" customWidth="1"/>
    <col min="9732" max="9732" width="17" style="15" customWidth="1"/>
    <col min="9733" max="9733" width="19" style="15" customWidth="1"/>
    <col min="9734" max="9735" width="17.140625" style="15" customWidth="1"/>
    <col min="9736" max="9736" width="18.28515625" style="15" customWidth="1"/>
    <col min="9737" max="9737" width="16.140625" style="15" customWidth="1"/>
    <col min="9738" max="9738" width="17.28515625" style="15" customWidth="1"/>
    <col min="9739" max="9739" width="16.28515625" style="15" customWidth="1"/>
    <col min="9740" max="9740" width="18.85546875" style="15" customWidth="1"/>
    <col min="9741" max="9741" width="19.28515625" style="15" customWidth="1"/>
    <col min="9742" max="9742" width="10.5703125" style="15" bestFit="1" customWidth="1"/>
    <col min="9743" max="9752" width="9.140625" style="15"/>
    <col min="9753" max="9753" width="14.85546875" style="15" customWidth="1"/>
    <col min="9754" max="9984" width="9.140625" style="15"/>
    <col min="9985" max="9985" width="42.5703125" style="15" customWidth="1"/>
    <col min="9986" max="9986" width="16.140625" style="15" customWidth="1"/>
    <col min="9987" max="9987" width="17.140625" style="15" customWidth="1"/>
    <col min="9988" max="9988" width="17" style="15" customWidth="1"/>
    <col min="9989" max="9989" width="19" style="15" customWidth="1"/>
    <col min="9990" max="9991" width="17.140625" style="15" customWidth="1"/>
    <col min="9992" max="9992" width="18.28515625" style="15" customWidth="1"/>
    <col min="9993" max="9993" width="16.140625" style="15" customWidth="1"/>
    <col min="9994" max="9994" width="17.28515625" style="15" customWidth="1"/>
    <col min="9995" max="9995" width="16.28515625" style="15" customWidth="1"/>
    <col min="9996" max="9996" width="18.85546875" style="15" customWidth="1"/>
    <col min="9997" max="9997" width="19.28515625" style="15" customWidth="1"/>
    <col min="9998" max="9998" width="10.5703125" style="15" bestFit="1" customWidth="1"/>
    <col min="9999" max="10008" width="9.140625" style="15"/>
    <col min="10009" max="10009" width="14.85546875" style="15" customWidth="1"/>
    <col min="10010" max="10240" width="9.140625" style="15"/>
    <col min="10241" max="10241" width="42.5703125" style="15" customWidth="1"/>
    <col min="10242" max="10242" width="16.140625" style="15" customWidth="1"/>
    <col min="10243" max="10243" width="17.140625" style="15" customWidth="1"/>
    <col min="10244" max="10244" width="17" style="15" customWidth="1"/>
    <col min="10245" max="10245" width="19" style="15" customWidth="1"/>
    <col min="10246" max="10247" width="17.140625" style="15" customWidth="1"/>
    <col min="10248" max="10248" width="18.28515625" style="15" customWidth="1"/>
    <col min="10249" max="10249" width="16.140625" style="15" customWidth="1"/>
    <col min="10250" max="10250" width="17.28515625" style="15" customWidth="1"/>
    <col min="10251" max="10251" width="16.28515625" style="15" customWidth="1"/>
    <col min="10252" max="10252" width="18.85546875" style="15" customWidth="1"/>
    <col min="10253" max="10253" width="19.28515625" style="15" customWidth="1"/>
    <col min="10254" max="10254" width="10.5703125" style="15" bestFit="1" customWidth="1"/>
    <col min="10255" max="10264" width="9.140625" style="15"/>
    <col min="10265" max="10265" width="14.85546875" style="15" customWidth="1"/>
    <col min="10266" max="10496" width="9.140625" style="15"/>
    <col min="10497" max="10497" width="42.5703125" style="15" customWidth="1"/>
    <col min="10498" max="10498" width="16.140625" style="15" customWidth="1"/>
    <col min="10499" max="10499" width="17.140625" style="15" customWidth="1"/>
    <col min="10500" max="10500" width="17" style="15" customWidth="1"/>
    <col min="10501" max="10501" width="19" style="15" customWidth="1"/>
    <col min="10502" max="10503" width="17.140625" style="15" customWidth="1"/>
    <col min="10504" max="10504" width="18.28515625" style="15" customWidth="1"/>
    <col min="10505" max="10505" width="16.140625" style="15" customWidth="1"/>
    <col min="10506" max="10506" width="17.28515625" style="15" customWidth="1"/>
    <col min="10507" max="10507" width="16.28515625" style="15" customWidth="1"/>
    <col min="10508" max="10508" width="18.85546875" style="15" customWidth="1"/>
    <col min="10509" max="10509" width="19.28515625" style="15" customWidth="1"/>
    <col min="10510" max="10510" width="10.5703125" style="15" bestFit="1" customWidth="1"/>
    <col min="10511" max="10520" width="9.140625" style="15"/>
    <col min="10521" max="10521" width="14.85546875" style="15" customWidth="1"/>
    <col min="10522" max="10752" width="9.140625" style="15"/>
    <col min="10753" max="10753" width="42.5703125" style="15" customWidth="1"/>
    <col min="10754" max="10754" width="16.140625" style="15" customWidth="1"/>
    <col min="10755" max="10755" width="17.140625" style="15" customWidth="1"/>
    <col min="10756" max="10756" width="17" style="15" customWidth="1"/>
    <col min="10757" max="10757" width="19" style="15" customWidth="1"/>
    <col min="10758" max="10759" width="17.140625" style="15" customWidth="1"/>
    <col min="10760" max="10760" width="18.28515625" style="15" customWidth="1"/>
    <col min="10761" max="10761" width="16.140625" style="15" customWidth="1"/>
    <col min="10762" max="10762" width="17.28515625" style="15" customWidth="1"/>
    <col min="10763" max="10763" width="16.28515625" style="15" customWidth="1"/>
    <col min="10764" max="10764" width="18.85546875" style="15" customWidth="1"/>
    <col min="10765" max="10765" width="19.28515625" style="15" customWidth="1"/>
    <col min="10766" max="10766" width="10.5703125" style="15" bestFit="1" customWidth="1"/>
    <col min="10767" max="10776" width="9.140625" style="15"/>
    <col min="10777" max="10777" width="14.85546875" style="15" customWidth="1"/>
    <col min="10778" max="11008" width="9.140625" style="15"/>
    <col min="11009" max="11009" width="42.5703125" style="15" customWidth="1"/>
    <col min="11010" max="11010" width="16.140625" style="15" customWidth="1"/>
    <col min="11011" max="11011" width="17.140625" style="15" customWidth="1"/>
    <col min="11012" max="11012" width="17" style="15" customWidth="1"/>
    <col min="11013" max="11013" width="19" style="15" customWidth="1"/>
    <col min="11014" max="11015" width="17.140625" style="15" customWidth="1"/>
    <col min="11016" max="11016" width="18.28515625" style="15" customWidth="1"/>
    <col min="11017" max="11017" width="16.140625" style="15" customWidth="1"/>
    <col min="11018" max="11018" width="17.28515625" style="15" customWidth="1"/>
    <col min="11019" max="11019" width="16.28515625" style="15" customWidth="1"/>
    <col min="11020" max="11020" width="18.85546875" style="15" customWidth="1"/>
    <col min="11021" max="11021" width="19.28515625" style="15" customWidth="1"/>
    <col min="11022" max="11022" width="10.5703125" style="15" bestFit="1" customWidth="1"/>
    <col min="11023" max="11032" width="9.140625" style="15"/>
    <col min="11033" max="11033" width="14.85546875" style="15" customWidth="1"/>
    <col min="11034" max="11264" width="9.140625" style="15"/>
    <col min="11265" max="11265" width="42.5703125" style="15" customWidth="1"/>
    <col min="11266" max="11266" width="16.140625" style="15" customWidth="1"/>
    <col min="11267" max="11267" width="17.140625" style="15" customWidth="1"/>
    <col min="11268" max="11268" width="17" style="15" customWidth="1"/>
    <col min="11269" max="11269" width="19" style="15" customWidth="1"/>
    <col min="11270" max="11271" width="17.140625" style="15" customWidth="1"/>
    <col min="11272" max="11272" width="18.28515625" style="15" customWidth="1"/>
    <col min="11273" max="11273" width="16.140625" style="15" customWidth="1"/>
    <col min="11274" max="11274" width="17.28515625" style="15" customWidth="1"/>
    <col min="11275" max="11275" width="16.28515625" style="15" customWidth="1"/>
    <col min="11276" max="11276" width="18.85546875" style="15" customWidth="1"/>
    <col min="11277" max="11277" width="19.28515625" style="15" customWidth="1"/>
    <col min="11278" max="11278" width="10.5703125" style="15" bestFit="1" customWidth="1"/>
    <col min="11279" max="11288" width="9.140625" style="15"/>
    <col min="11289" max="11289" width="14.85546875" style="15" customWidth="1"/>
    <col min="11290" max="11520" width="9.140625" style="15"/>
    <col min="11521" max="11521" width="42.5703125" style="15" customWidth="1"/>
    <col min="11522" max="11522" width="16.140625" style="15" customWidth="1"/>
    <col min="11523" max="11523" width="17.140625" style="15" customWidth="1"/>
    <col min="11524" max="11524" width="17" style="15" customWidth="1"/>
    <col min="11525" max="11525" width="19" style="15" customWidth="1"/>
    <col min="11526" max="11527" width="17.140625" style="15" customWidth="1"/>
    <col min="11528" max="11528" width="18.28515625" style="15" customWidth="1"/>
    <col min="11529" max="11529" width="16.140625" style="15" customWidth="1"/>
    <col min="11530" max="11530" width="17.28515625" style="15" customWidth="1"/>
    <col min="11531" max="11531" width="16.28515625" style="15" customWidth="1"/>
    <col min="11532" max="11532" width="18.85546875" style="15" customWidth="1"/>
    <col min="11533" max="11533" width="19.28515625" style="15" customWidth="1"/>
    <col min="11534" max="11534" width="10.5703125" style="15" bestFit="1" customWidth="1"/>
    <col min="11535" max="11544" width="9.140625" style="15"/>
    <col min="11545" max="11545" width="14.85546875" style="15" customWidth="1"/>
    <col min="11546" max="11776" width="9.140625" style="15"/>
    <col min="11777" max="11777" width="42.5703125" style="15" customWidth="1"/>
    <col min="11778" max="11778" width="16.140625" style="15" customWidth="1"/>
    <col min="11779" max="11779" width="17.140625" style="15" customWidth="1"/>
    <col min="11780" max="11780" width="17" style="15" customWidth="1"/>
    <col min="11781" max="11781" width="19" style="15" customWidth="1"/>
    <col min="11782" max="11783" width="17.140625" style="15" customWidth="1"/>
    <col min="11784" max="11784" width="18.28515625" style="15" customWidth="1"/>
    <col min="11785" max="11785" width="16.140625" style="15" customWidth="1"/>
    <col min="11786" max="11786" width="17.28515625" style="15" customWidth="1"/>
    <col min="11787" max="11787" width="16.28515625" style="15" customWidth="1"/>
    <col min="11788" max="11788" width="18.85546875" style="15" customWidth="1"/>
    <col min="11789" max="11789" width="19.28515625" style="15" customWidth="1"/>
    <col min="11790" max="11790" width="10.5703125" style="15" bestFit="1" customWidth="1"/>
    <col min="11791" max="11800" width="9.140625" style="15"/>
    <col min="11801" max="11801" width="14.85546875" style="15" customWidth="1"/>
    <col min="11802" max="12032" width="9.140625" style="15"/>
    <col min="12033" max="12033" width="42.5703125" style="15" customWidth="1"/>
    <col min="12034" max="12034" width="16.140625" style="15" customWidth="1"/>
    <col min="12035" max="12035" width="17.140625" style="15" customWidth="1"/>
    <col min="12036" max="12036" width="17" style="15" customWidth="1"/>
    <col min="12037" max="12037" width="19" style="15" customWidth="1"/>
    <col min="12038" max="12039" width="17.140625" style="15" customWidth="1"/>
    <col min="12040" max="12040" width="18.28515625" style="15" customWidth="1"/>
    <col min="12041" max="12041" width="16.140625" style="15" customWidth="1"/>
    <col min="12042" max="12042" width="17.28515625" style="15" customWidth="1"/>
    <col min="12043" max="12043" width="16.28515625" style="15" customWidth="1"/>
    <col min="12044" max="12044" width="18.85546875" style="15" customWidth="1"/>
    <col min="12045" max="12045" width="19.28515625" style="15" customWidth="1"/>
    <col min="12046" max="12046" width="10.5703125" style="15" bestFit="1" customWidth="1"/>
    <col min="12047" max="12056" width="9.140625" style="15"/>
    <col min="12057" max="12057" width="14.85546875" style="15" customWidth="1"/>
    <col min="12058" max="12288" width="9.140625" style="15"/>
    <col min="12289" max="12289" width="42.5703125" style="15" customWidth="1"/>
    <col min="12290" max="12290" width="16.140625" style="15" customWidth="1"/>
    <col min="12291" max="12291" width="17.140625" style="15" customWidth="1"/>
    <col min="12292" max="12292" width="17" style="15" customWidth="1"/>
    <col min="12293" max="12293" width="19" style="15" customWidth="1"/>
    <col min="12294" max="12295" width="17.140625" style="15" customWidth="1"/>
    <col min="12296" max="12296" width="18.28515625" style="15" customWidth="1"/>
    <col min="12297" max="12297" width="16.140625" style="15" customWidth="1"/>
    <col min="12298" max="12298" width="17.28515625" style="15" customWidth="1"/>
    <col min="12299" max="12299" width="16.28515625" style="15" customWidth="1"/>
    <col min="12300" max="12300" width="18.85546875" style="15" customWidth="1"/>
    <col min="12301" max="12301" width="19.28515625" style="15" customWidth="1"/>
    <col min="12302" max="12302" width="10.5703125" style="15" bestFit="1" customWidth="1"/>
    <col min="12303" max="12312" width="9.140625" style="15"/>
    <col min="12313" max="12313" width="14.85546875" style="15" customWidth="1"/>
    <col min="12314" max="12544" width="9.140625" style="15"/>
    <col min="12545" max="12545" width="42.5703125" style="15" customWidth="1"/>
    <col min="12546" max="12546" width="16.140625" style="15" customWidth="1"/>
    <col min="12547" max="12547" width="17.140625" style="15" customWidth="1"/>
    <col min="12548" max="12548" width="17" style="15" customWidth="1"/>
    <col min="12549" max="12549" width="19" style="15" customWidth="1"/>
    <col min="12550" max="12551" width="17.140625" style="15" customWidth="1"/>
    <col min="12552" max="12552" width="18.28515625" style="15" customWidth="1"/>
    <col min="12553" max="12553" width="16.140625" style="15" customWidth="1"/>
    <col min="12554" max="12554" width="17.28515625" style="15" customWidth="1"/>
    <col min="12555" max="12555" width="16.28515625" style="15" customWidth="1"/>
    <col min="12556" max="12556" width="18.85546875" style="15" customWidth="1"/>
    <col min="12557" max="12557" width="19.28515625" style="15" customWidth="1"/>
    <col min="12558" max="12558" width="10.5703125" style="15" bestFit="1" customWidth="1"/>
    <col min="12559" max="12568" width="9.140625" style="15"/>
    <col min="12569" max="12569" width="14.85546875" style="15" customWidth="1"/>
    <col min="12570" max="12800" width="9.140625" style="15"/>
    <col min="12801" max="12801" width="42.5703125" style="15" customWidth="1"/>
    <col min="12802" max="12802" width="16.140625" style="15" customWidth="1"/>
    <col min="12803" max="12803" width="17.140625" style="15" customWidth="1"/>
    <col min="12804" max="12804" width="17" style="15" customWidth="1"/>
    <col min="12805" max="12805" width="19" style="15" customWidth="1"/>
    <col min="12806" max="12807" width="17.140625" style="15" customWidth="1"/>
    <col min="12808" max="12808" width="18.28515625" style="15" customWidth="1"/>
    <col min="12809" max="12809" width="16.140625" style="15" customWidth="1"/>
    <col min="12810" max="12810" width="17.28515625" style="15" customWidth="1"/>
    <col min="12811" max="12811" width="16.28515625" style="15" customWidth="1"/>
    <col min="12812" max="12812" width="18.85546875" style="15" customWidth="1"/>
    <col min="12813" max="12813" width="19.28515625" style="15" customWidth="1"/>
    <col min="12814" max="12814" width="10.5703125" style="15" bestFit="1" customWidth="1"/>
    <col min="12815" max="12824" width="9.140625" style="15"/>
    <col min="12825" max="12825" width="14.85546875" style="15" customWidth="1"/>
    <col min="12826" max="13056" width="9.140625" style="15"/>
    <col min="13057" max="13057" width="42.5703125" style="15" customWidth="1"/>
    <col min="13058" max="13058" width="16.140625" style="15" customWidth="1"/>
    <col min="13059" max="13059" width="17.140625" style="15" customWidth="1"/>
    <col min="13060" max="13060" width="17" style="15" customWidth="1"/>
    <col min="13061" max="13061" width="19" style="15" customWidth="1"/>
    <col min="13062" max="13063" width="17.140625" style="15" customWidth="1"/>
    <col min="13064" max="13064" width="18.28515625" style="15" customWidth="1"/>
    <col min="13065" max="13065" width="16.140625" style="15" customWidth="1"/>
    <col min="13066" max="13066" width="17.28515625" style="15" customWidth="1"/>
    <col min="13067" max="13067" width="16.28515625" style="15" customWidth="1"/>
    <col min="13068" max="13068" width="18.85546875" style="15" customWidth="1"/>
    <col min="13069" max="13069" width="19.28515625" style="15" customWidth="1"/>
    <col min="13070" max="13070" width="10.5703125" style="15" bestFit="1" customWidth="1"/>
    <col min="13071" max="13080" width="9.140625" style="15"/>
    <col min="13081" max="13081" width="14.85546875" style="15" customWidth="1"/>
    <col min="13082" max="13312" width="9.140625" style="15"/>
    <col min="13313" max="13313" width="42.5703125" style="15" customWidth="1"/>
    <col min="13314" max="13314" width="16.140625" style="15" customWidth="1"/>
    <col min="13315" max="13315" width="17.140625" style="15" customWidth="1"/>
    <col min="13316" max="13316" width="17" style="15" customWidth="1"/>
    <col min="13317" max="13317" width="19" style="15" customWidth="1"/>
    <col min="13318" max="13319" width="17.140625" style="15" customWidth="1"/>
    <col min="13320" max="13320" width="18.28515625" style="15" customWidth="1"/>
    <col min="13321" max="13321" width="16.140625" style="15" customWidth="1"/>
    <col min="13322" max="13322" width="17.28515625" style="15" customWidth="1"/>
    <col min="13323" max="13323" width="16.28515625" style="15" customWidth="1"/>
    <col min="13324" max="13324" width="18.85546875" style="15" customWidth="1"/>
    <col min="13325" max="13325" width="19.28515625" style="15" customWidth="1"/>
    <col min="13326" max="13326" width="10.5703125" style="15" bestFit="1" customWidth="1"/>
    <col min="13327" max="13336" width="9.140625" style="15"/>
    <col min="13337" max="13337" width="14.85546875" style="15" customWidth="1"/>
    <col min="13338" max="13568" width="9.140625" style="15"/>
    <col min="13569" max="13569" width="42.5703125" style="15" customWidth="1"/>
    <col min="13570" max="13570" width="16.140625" style="15" customWidth="1"/>
    <col min="13571" max="13571" width="17.140625" style="15" customWidth="1"/>
    <col min="13572" max="13572" width="17" style="15" customWidth="1"/>
    <col min="13573" max="13573" width="19" style="15" customWidth="1"/>
    <col min="13574" max="13575" width="17.140625" style="15" customWidth="1"/>
    <col min="13576" max="13576" width="18.28515625" style="15" customWidth="1"/>
    <col min="13577" max="13577" width="16.140625" style="15" customWidth="1"/>
    <col min="13578" max="13578" width="17.28515625" style="15" customWidth="1"/>
    <col min="13579" max="13579" width="16.28515625" style="15" customWidth="1"/>
    <col min="13580" max="13580" width="18.85546875" style="15" customWidth="1"/>
    <col min="13581" max="13581" width="19.28515625" style="15" customWidth="1"/>
    <col min="13582" max="13582" width="10.5703125" style="15" bestFit="1" customWidth="1"/>
    <col min="13583" max="13592" width="9.140625" style="15"/>
    <col min="13593" max="13593" width="14.85546875" style="15" customWidth="1"/>
    <col min="13594" max="13824" width="9.140625" style="15"/>
    <col min="13825" max="13825" width="42.5703125" style="15" customWidth="1"/>
    <col min="13826" max="13826" width="16.140625" style="15" customWidth="1"/>
    <col min="13827" max="13827" width="17.140625" style="15" customWidth="1"/>
    <col min="13828" max="13828" width="17" style="15" customWidth="1"/>
    <col min="13829" max="13829" width="19" style="15" customWidth="1"/>
    <col min="13830" max="13831" width="17.140625" style="15" customWidth="1"/>
    <col min="13832" max="13832" width="18.28515625" style="15" customWidth="1"/>
    <col min="13833" max="13833" width="16.140625" style="15" customWidth="1"/>
    <col min="13834" max="13834" width="17.28515625" style="15" customWidth="1"/>
    <col min="13835" max="13835" width="16.28515625" style="15" customWidth="1"/>
    <col min="13836" max="13836" width="18.85546875" style="15" customWidth="1"/>
    <col min="13837" max="13837" width="19.28515625" style="15" customWidth="1"/>
    <col min="13838" max="13838" width="10.5703125" style="15" bestFit="1" customWidth="1"/>
    <col min="13839" max="13848" width="9.140625" style="15"/>
    <col min="13849" max="13849" width="14.85546875" style="15" customWidth="1"/>
    <col min="13850" max="14080" width="9.140625" style="15"/>
    <col min="14081" max="14081" width="42.5703125" style="15" customWidth="1"/>
    <col min="14082" max="14082" width="16.140625" style="15" customWidth="1"/>
    <col min="14083" max="14083" width="17.140625" style="15" customWidth="1"/>
    <col min="14084" max="14084" width="17" style="15" customWidth="1"/>
    <col min="14085" max="14085" width="19" style="15" customWidth="1"/>
    <col min="14086" max="14087" width="17.140625" style="15" customWidth="1"/>
    <col min="14088" max="14088" width="18.28515625" style="15" customWidth="1"/>
    <col min="14089" max="14089" width="16.140625" style="15" customWidth="1"/>
    <col min="14090" max="14090" width="17.28515625" style="15" customWidth="1"/>
    <col min="14091" max="14091" width="16.28515625" style="15" customWidth="1"/>
    <col min="14092" max="14092" width="18.85546875" style="15" customWidth="1"/>
    <col min="14093" max="14093" width="19.28515625" style="15" customWidth="1"/>
    <col min="14094" max="14094" width="10.5703125" style="15" bestFit="1" customWidth="1"/>
    <col min="14095" max="14104" width="9.140625" style="15"/>
    <col min="14105" max="14105" width="14.85546875" style="15" customWidth="1"/>
    <col min="14106" max="14336" width="9.140625" style="15"/>
    <col min="14337" max="14337" width="42.5703125" style="15" customWidth="1"/>
    <col min="14338" max="14338" width="16.140625" style="15" customWidth="1"/>
    <col min="14339" max="14339" width="17.140625" style="15" customWidth="1"/>
    <col min="14340" max="14340" width="17" style="15" customWidth="1"/>
    <col min="14341" max="14341" width="19" style="15" customWidth="1"/>
    <col min="14342" max="14343" width="17.140625" style="15" customWidth="1"/>
    <col min="14344" max="14344" width="18.28515625" style="15" customWidth="1"/>
    <col min="14345" max="14345" width="16.140625" style="15" customWidth="1"/>
    <col min="14346" max="14346" width="17.28515625" style="15" customWidth="1"/>
    <col min="14347" max="14347" width="16.28515625" style="15" customWidth="1"/>
    <col min="14348" max="14348" width="18.85546875" style="15" customWidth="1"/>
    <col min="14349" max="14349" width="19.28515625" style="15" customWidth="1"/>
    <col min="14350" max="14350" width="10.5703125" style="15" bestFit="1" customWidth="1"/>
    <col min="14351" max="14360" width="9.140625" style="15"/>
    <col min="14361" max="14361" width="14.85546875" style="15" customWidth="1"/>
    <col min="14362" max="14592" width="9.140625" style="15"/>
    <col min="14593" max="14593" width="42.5703125" style="15" customWidth="1"/>
    <col min="14594" max="14594" width="16.140625" style="15" customWidth="1"/>
    <col min="14595" max="14595" width="17.140625" style="15" customWidth="1"/>
    <col min="14596" max="14596" width="17" style="15" customWidth="1"/>
    <col min="14597" max="14597" width="19" style="15" customWidth="1"/>
    <col min="14598" max="14599" width="17.140625" style="15" customWidth="1"/>
    <col min="14600" max="14600" width="18.28515625" style="15" customWidth="1"/>
    <col min="14601" max="14601" width="16.140625" style="15" customWidth="1"/>
    <col min="14602" max="14602" width="17.28515625" style="15" customWidth="1"/>
    <col min="14603" max="14603" width="16.28515625" style="15" customWidth="1"/>
    <col min="14604" max="14604" width="18.85546875" style="15" customWidth="1"/>
    <col min="14605" max="14605" width="19.28515625" style="15" customWidth="1"/>
    <col min="14606" max="14606" width="10.5703125" style="15" bestFit="1" customWidth="1"/>
    <col min="14607" max="14616" width="9.140625" style="15"/>
    <col min="14617" max="14617" width="14.85546875" style="15" customWidth="1"/>
    <col min="14618" max="14848" width="9.140625" style="15"/>
    <col min="14849" max="14849" width="42.5703125" style="15" customWidth="1"/>
    <col min="14850" max="14850" width="16.140625" style="15" customWidth="1"/>
    <col min="14851" max="14851" width="17.140625" style="15" customWidth="1"/>
    <col min="14852" max="14852" width="17" style="15" customWidth="1"/>
    <col min="14853" max="14853" width="19" style="15" customWidth="1"/>
    <col min="14854" max="14855" width="17.140625" style="15" customWidth="1"/>
    <col min="14856" max="14856" width="18.28515625" style="15" customWidth="1"/>
    <col min="14857" max="14857" width="16.140625" style="15" customWidth="1"/>
    <col min="14858" max="14858" width="17.28515625" style="15" customWidth="1"/>
    <col min="14859" max="14859" width="16.28515625" style="15" customWidth="1"/>
    <col min="14860" max="14860" width="18.85546875" style="15" customWidth="1"/>
    <col min="14861" max="14861" width="19.28515625" style="15" customWidth="1"/>
    <col min="14862" max="14862" width="10.5703125" style="15" bestFit="1" customWidth="1"/>
    <col min="14863" max="14872" width="9.140625" style="15"/>
    <col min="14873" max="14873" width="14.85546875" style="15" customWidth="1"/>
    <col min="14874" max="15104" width="9.140625" style="15"/>
    <col min="15105" max="15105" width="42.5703125" style="15" customWidth="1"/>
    <col min="15106" max="15106" width="16.140625" style="15" customWidth="1"/>
    <col min="15107" max="15107" width="17.140625" style="15" customWidth="1"/>
    <col min="15108" max="15108" width="17" style="15" customWidth="1"/>
    <col min="15109" max="15109" width="19" style="15" customWidth="1"/>
    <col min="15110" max="15111" width="17.140625" style="15" customWidth="1"/>
    <col min="15112" max="15112" width="18.28515625" style="15" customWidth="1"/>
    <col min="15113" max="15113" width="16.140625" style="15" customWidth="1"/>
    <col min="15114" max="15114" width="17.28515625" style="15" customWidth="1"/>
    <col min="15115" max="15115" width="16.28515625" style="15" customWidth="1"/>
    <col min="15116" max="15116" width="18.85546875" style="15" customWidth="1"/>
    <col min="15117" max="15117" width="19.28515625" style="15" customWidth="1"/>
    <col min="15118" max="15118" width="10.5703125" style="15" bestFit="1" customWidth="1"/>
    <col min="15119" max="15128" width="9.140625" style="15"/>
    <col min="15129" max="15129" width="14.85546875" style="15" customWidth="1"/>
    <col min="15130" max="15360" width="9.140625" style="15"/>
    <col min="15361" max="15361" width="42.5703125" style="15" customWidth="1"/>
    <col min="15362" max="15362" width="16.140625" style="15" customWidth="1"/>
    <col min="15363" max="15363" width="17.140625" style="15" customWidth="1"/>
    <col min="15364" max="15364" width="17" style="15" customWidth="1"/>
    <col min="15365" max="15365" width="19" style="15" customWidth="1"/>
    <col min="15366" max="15367" width="17.140625" style="15" customWidth="1"/>
    <col min="15368" max="15368" width="18.28515625" style="15" customWidth="1"/>
    <col min="15369" max="15369" width="16.140625" style="15" customWidth="1"/>
    <col min="15370" max="15370" width="17.28515625" style="15" customWidth="1"/>
    <col min="15371" max="15371" width="16.28515625" style="15" customWidth="1"/>
    <col min="15372" max="15372" width="18.85546875" style="15" customWidth="1"/>
    <col min="15373" max="15373" width="19.28515625" style="15" customWidth="1"/>
    <col min="15374" max="15374" width="10.5703125" style="15" bestFit="1" customWidth="1"/>
    <col min="15375" max="15384" width="9.140625" style="15"/>
    <col min="15385" max="15385" width="14.85546875" style="15" customWidth="1"/>
    <col min="15386" max="15616" width="9.140625" style="15"/>
    <col min="15617" max="15617" width="42.5703125" style="15" customWidth="1"/>
    <col min="15618" max="15618" width="16.140625" style="15" customWidth="1"/>
    <col min="15619" max="15619" width="17.140625" style="15" customWidth="1"/>
    <col min="15620" max="15620" width="17" style="15" customWidth="1"/>
    <col min="15621" max="15621" width="19" style="15" customWidth="1"/>
    <col min="15622" max="15623" width="17.140625" style="15" customWidth="1"/>
    <col min="15624" max="15624" width="18.28515625" style="15" customWidth="1"/>
    <col min="15625" max="15625" width="16.140625" style="15" customWidth="1"/>
    <col min="15626" max="15626" width="17.28515625" style="15" customWidth="1"/>
    <col min="15627" max="15627" width="16.28515625" style="15" customWidth="1"/>
    <col min="15628" max="15628" width="18.85546875" style="15" customWidth="1"/>
    <col min="15629" max="15629" width="19.28515625" style="15" customWidth="1"/>
    <col min="15630" max="15630" width="10.5703125" style="15" bestFit="1" customWidth="1"/>
    <col min="15631" max="15640" width="9.140625" style="15"/>
    <col min="15641" max="15641" width="14.85546875" style="15" customWidth="1"/>
    <col min="15642" max="15872" width="9.140625" style="15"/>
    <col min="15873" max="15873" width="42.5703125" style="15" customWidth="1"/>
    <col min="15874" max="15874" width="16.140625" style="15" customWidth="1"/>
    <col min="15875" max="15875" width="17.140625" style="15" customWidth="1"/>
    <col min="15876" max="15876" width="17" style="15" customWidth="1"/>
    <col min="15877" max="15877" width="19" style="15" customWidth="1"/>
    <col min="15878" max="15879" width="17.140625" style="15" customWidth="1"/>
    <col min="15880" max="15880" width="18.28515625" style="15" customWidth="1"/>
    <col min="15881" max="15881" width="16.140625" style="15" customWidth="1"/>
    <col min="15882" max="15882" width="17.28515625" style="15" customWidth="1"/>
    <col min="15883" max="15883" width="16.28515625" style="15" customWidth="1"/>
    <col min="15884" max="15884" width="18.85546875" style="15" customWidth="1"/>
    <col min="15885" max="15885" width="19.28515625" style="15" customWidth="1"/>
    <col min="15886" max="15886" width="10.5703125" style="15" bestFit="1" customWidth="1"/>
    <col min="15887" max="15896" width="9.140625" style="15"/>
    <col min="15897" max="15897" width="14.85546875" style="15" customWidth="1"/>
    <col min="15898" max="16128" width="9.140625" style="15"/>
    <col min="16129" max="16129" width="42.5703125" style="15" customWidth="1"/>
    <col min="16130" max="16130" width="16.140625" style="15" customWidth="1"/>
    <col min="16131" max="16131" width="17.140625" style="15" customWidth="1"/>
    <col min="16132" max="16132" width="17" style="15" customWidth="1"/>
    <col min="16133" max="16133" width="19" style="15" customWidth="1"/>
    <col min="16134" max="16135" width="17.140625" style="15" customWidth="1"/>
    <col min="16136" max="16136" width="18.28515625" style="15" customWidth="1"/>
    <col min="16137" max="16137" width="16.140625" style="15" customWidth="1"/>
    <col min="16138" max="16138" width="17.28515625" style="15" customWidth="1"/>
    <col min="16139" max="16139" width="16.28515625" style="15" customWidth="1"/>
    <col min="16140" max="16140" width="18.85546875" style="15" customWidth="1"/>
    <col min="16141" max="16141" width="19.28515625" style="15" customWidth="1"/>
    <col min="16142" max="16142" width="10.5703125" style="15" bestFit="1" customWidth="1"/>
    <col min="16143" max="16152" width="9.140625" style="15"/>
    <col min="16153" max="16153" width="14.85546875" style="15" customWidth="1"/>
    <col min="16154" max="16384" width="9.140625" style="15"/>
  </cols>
  <sheetData>
    <row r="1" spans="1:13" s="18" customFormat="1" ht="18.75" customHeight="1" x14ac:dyDescent="0.2">
      <c r="A1" s="84" t="s">
        <v>539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x14ac:dyDescent="0.2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3" x14ac:dyDescent="0.2">
      <c r="L3" s="85" t="s">
        <v>468</v>
      </c>
      <c r="M3" s="85"/>
    </row>
    <row r="4" spans="1:13" s="65" customFormat="1" ht="41.25" customHeight="1" x14ac:dyDescent="0.2">
      <c r="A4" s="86" t="s">
        <v>1</v>
      </c>
      <c r="B4" s="86" t="s">
        <v>523</v>
      </c>
      <c r="C4" s="89" t="s">
        <v>469</v>
      </c>
      <c r="D4" s="96"/>
      <c r="E4" s="96"/>
      <c r="F4" s="89" t="s">
        <v>470</v>
      </c>
      <c r="G4" s="90"/>
      <c r="H4" s="91"/>
      <c r="I4" s="99" t="s">
        <v>471</v>
      </c>
      <c r="J4" s="99"/>
      <c r="K4" s="88" t="s">
        <v>472</v>
      </c>
      <c r="L4" s="97"/>
      <c r="M4" s="97"/>
    </row>
    <row r="5" spans="1:13" ht="42.75" customHeight="1" x14ac:dyDescent="0.2">
      <c r="A5" s="87"/>
      <c r="B5" s="87"/>
      <c r="C5" s="20" t="s">
        <v>476</v>
      </c>
      <c r="D5" s="20" t="s">
        <v>534</v>
      </c>
      <c r="E5" s="20" t="s">
        <v>535</v>
      </c>
      <c r="F5" s="20" t="s">
        <v>477</v>
      </c>
      <c r="G5" s="20" t="s">
        <v>536</v>
      </c>
      <c r="H5" s="20" t="s">
        <v>537</v>
      </c>
      <c r="I5" s="20" t="s">
        <v>477</v>
      </c>
      <c r="J5" s="20" t="s">
        <v>536</v>
      </c>
      <c r="K5" s="20" t="s">
        <v>477</v>
      </c>
      <c r="L5" s="20" t="s">
        <v>536</v>
      </c>
      <c r="M5" s="20" t="s">
        <v>537</v>
      </c>
    </row>
    <row r="6" spans="1:13" x14ac:dyDescent="0.3">
      <c r="A6" s="70" t="s">
        <v>459</v>
      </c>
      <c r="B6" s="71">
        <v>25601403</v>
      </c>
      <c r="C6" s="26">
        <v>70206.291142857139</v>
      </c>
      <c r="D6" s="26">
        <v>78173.429857142866</v>
      </c>
      <c r="E6" s="26">
        <v>35849.829199999993</v>
      </c>
      <c r="F6" s="26">
        <v>0</v>
      </c>
      <c r="G6" s="26">
        <v>0</v>
      </c>
      <c r="H6" s="26">
        <v>0</v>
      </c>
      <c r="I6" s="26">
        <v>-111.342</v>
      </c>
      <c r="J6" s="26">
        <v>317.45299999999997</v>
      </c>
      <c r="K6" s="26">
        <v>3136.58</v>
      </c>
      <c r="L6" s="26">
        <v>3520.5410000000002</v>
      </c>
      <c r="M6" s="26">
        <v>4737.9528300000002</v>
      </c>
    </row>
    <row r="7" spans="1:13" x14ac:dyDescent="0.3">
      <c r="A7" s="70" t="s">
        <v>121</v>
      </c>
      <c r="B7" s="71">
        <v>25601405</v>
      </c>
      <c r="C7" s="26">
        <v>3389.1038571428571</v>
      </c>
      <c r="D7" s="26">
        <v>3749.8772857142849</v>
      </c>
      <c r="E7" s="26">
        <v>1600.9924285714285</v>
      </c>
      <c r="F7" s="26">
        <v>0</v>
      </c>
      <c r="G7" s="26">
        <v>0</v>
      </c>
      <c r="H7" s="26">
        <v>0</v>
      </c>
      <c r="I7" s="26">
        <v>25.716999999999999</v>
      </c>
      <c r="J7" s="26">
        <v>27.983000000000001</v>
      </c>
      <c r="K7" s="26">
        <v>534.40675999999996</v>
      </c>
      <c r="L7" s="26">
        <v>582.38599999999997</v>
      </c>
      <c r="M7" s="26">
        <v>276.30200000000002</v>
      </c>
    </row>
    <row r="8" spans="1:13" x14ac:dyDescent="0.3">
      <c r="A8" s="70" t="s">
        <v>122</v>
      </c>
      <c r="B8" s="71">
        <v>25601410</v>
      </c>
      <c r="C8" s="26">
        <v>3924.2881428571418</v>
      </c>
      <c r="D8" s="26">
        <v>4155.7107142857139</v>
      </c>
      <c r="E8" s="26">
        <v>1924.0725714285716</v>
      </c>
      <c r="F8" s="26">
        <v>0</v>
      </c>
      <c r="G8" s="26">
        <v>0</v>
      </c>
      <c r="H8" s="26">
        <v>0</v>
      </c>
      <c r="I8" s="26">
        <v>66.888000000000005</v>
      </c>
      <c r="J8" s="26">
        <v>82.418000000000006</v>
      </c>
      <c r="K8" s="26">
        <v>837.64</v>
      </c>
      <c r="L8" s="26">
        <v>718.93299999999999</v>
      </c>
      <c r="M8" s="26">
        <v>445.14400000000001</v>
      </c>
    </row>
    <row r="9" spans="1:13" x14ac:dyDescent="0.3">
      <c r="A9" s="70" t="s">
        <v>123</v>
      </c>
      <c r="B9" s="71">
        <v>25601415</v>
      </c>
      <c r="C9" s="26">
        <v>4300.536714285714</v>
      </c>
      <c r="D9" s="26">
        <v>4639.4338571428571</v>
      </c>
      <c r="E9" s="26">
        <v>1804.117</v>
      </c>
      <c r="F9" s="26">
        <v>0</v>
      </c>
      <c r="G9" s="26">
        <v>0</v>
      </c>
      <c r="H9" s="26">
        <v>0</v>
      </c>
      <c r="I9" s="26">
        <v>91.671520000000001</v>
      </c>
      <c r="J9" s="26">
        <v>96.293999999999997</v>
      </c>
      <c r="K9" s="26">
        <v>1355.1369999999999</v>
      </c>
      <c r="L9" s="26">
        <v>1222.3399999999999</v>
      </c>
      <c r="M9" s="26">
        <v>1115.741</v>
      </c>
    </row>
    <row r="10" spans="1:13" x14ac:dyDescent="0.3">
      <c r="A10" s="70" t="s">
        <v>124</v>
      </c>
      <c r="B10" s="71">
        <v>25601418</v>
      </c>
      <c r="C10" s="26">
        <v>8975.867571428571</v>
      </c>
      <c r="D10" s="26">
        <v>9687.5764285714286</v>
      </c>
      <c r="E10" s="26">
        <v>3907.5188142857146</v>
      </c>
      <c r="F10" s="26">
        <v>0</v>
      </c>
      <c r="G10" s="26">
        <v>0</v>
      </c>
      <c r="H10" s="26">
        <v>0</v>
      </c>
      <c r="I10" s="26">
        <v>66.441000000000003</v>
      </c>
      <c r="J10" s="26">
        <v>77.120999999999995</v>
      </c>
      <c r="K10" s="26">
        <v>335.52800000000002</v>
      </c>
      <c r="L10" s="26">
        <v>257.88200000000001</v>
      </c>
      <c r="M10" s="26">
        <v>198.21100000000001</v>
      </c>
    </row>
    <row r="11" spans="1:13" x14ac:dyDescent="0.3">
      <c r="A11" s="70" t="s">
        <v>125</v>
      </c>
      <c r="B11" s="71">
        <v>25601425</v>
      </c>
      <c r="C11" s="26">
        <v>4181.2534285714291</v>
      </c>
      <c r="D11" s="26">
        <v>5216.5962857142858</v>
      </c>
      <c r="E11" s="26">
        <v>2546.811285714286</v>
      </c>
      <c r="F11" s="26">
        <v>134.30099999999999</v>
      </c>
      <c r="G11" s="26">
        <v>12.454000000000001</v>
      </c>
      <c r="H11" s="26">
        <v>0</v>
      </c>
      <c r="I11" s="26">
        <v>51.798000000000002</v>
      </c>
      <c r="J11" s="26">
        <v>64.971000000000004</v>
      </c>
      <c r="K11" s="26">
        <v>851.65700000000004</v>
      </c>
      <c r="L11" s="26">
        <v>896.06799999999998</v>
      </c>
      <c r="M11" s="26">
        <v>841.78800000000001</v>
      </c>
    </row>
    <row r="12" spans="1:13" x14ac:dyDescent="0.3">
      <c r="A12" s="70" t="s">
        <v>126</v>
      </c>
      <c r="B12" s="71">
        <v>25601435</v>
      </c>
      <c r="C12" s="26">
        <v>3025.6210000000001</v>
      </c>
      <c r="D12" s="26">
        <v>2949.6301428571423</v>
      </c>
      <c r="E12" s="26">
        <v>895.69242857142854</v>
      </c>
      <c r="F12" s="26">
        <v>80.114999999999995</v>
      </c>
      <c r="G12" s="26">
        <v>51.466000000000001</v>
      </c>
      <c r="H12" s="26">
        <v>50.804000000000002</v>
      </c>
      <c r="I12" s="26">
        <v>31.812000000000001</v>
      </c>
      <c r="J12" s="26">
        <v>62.502000000000002</v>
      </c>
      <c r="K12" s="26">
        <v>347.21199999999999</v>
      </c>
      <c r="L12" s="26">
        <v>269.47399999999999</v>
      </c>
      <c r="M12" s="26">
        <v>159.81575000000001</v>
      </c>
    </row>
    <row r="13" spans="1:13" x14ac:dyDescent="0.3">
      <c r="A13" s="70" t="s">
        <v>127</v>
      </c>
      <c r="B13" s="71">
        <v>25602402</v>
      </c>
      <c r="C13" s="26">
        <v>181397.63051043171</v>
      </c>
      <c r="D13" s="26">
        <v>153753.31812274046</v>
      </c>
      <c r="E13" s="26">
        <v>27065.26204292848</v>
      </c>
      <c r="F13" s="26">
        <v>0</v>
      </c>
      <c r="G13" s="26">
        <v>0</v>
      </c>
      <c r="H13" s="26">
        <v>0</v>
      </c>
      <c r="I13" s="26">
        <v>71.158270000000002</v>
      </c>
      <c r="J13" s="26">
        <v>26.395</v>
      </c>
      <c r="K13" s="26">
        <v>139.666</v>
      </c>
      <c r="L13" s="26">
        <v>88.977000000000004</v>
      </c>
      <c r="M13" s="26">
        <v>61.283000000000001</v>
      </c>
    </row>
    <row r="14" spans="1:13" x14ac:dyDescent="0.3">
      <c r="A14" s="70" t="s">
        <v>128</v>
      </c>
      <c r="B14" s="71">
        <v>25604401</v>
      </c>
      <c r="C14" s="26">
        <v>15512.303571428565</v>
      </c>
      <c r="D14" s="26">
        <v>13888.02157142857</v>
      </c>
      <c r="E14" s="26">
        <v>6870.0864285714279</v>
      </c>
      <c r="F14" s="26">
        <v>12.028</v>
      </c>
      <c r="G14" s="26">
        <v>14.776</v>
      </c>
      <c r="H14" s="26">
        <v>7.14</v>
      </c>
      <c r="I14" s="26">
        <v>99.051000000000002</v>
      </c>
      <c r="J14" s="26">
        <v>109.497</v>
      </c>
      <c r="K14" s="26">
        <v>538.27200000000005</v>
      </c>
      <c r="L14" s="26">
        <v>337.101</v>
      </c>
      <c r="M14" s="26">
        <v>327.66000000000003</v>
      </c>
    </row>
    <row r="15" spans="1:13" x14ac:dyDescent="0.3">
      <c r="A15" s="70" t="s">
        <v>129</v>
      </c>
      <c r="B15" s="71">
        <v>25604402</v>
      </c>
      <c r="C15" s="26">
        <v>3338.3801428571423</v>
      </c>
      <c r="D15" s="26">
        <v>3796.0142857142846</v>
      </c>
      <c r="E15" s="26">
        <v>1868.1441428571429</v>
      </c>
      <c r="F15" s="26">
        <v>0</v>
      </c>
      <c r="G15" s="26">
        <v>0</v>
      </c>
      <c r="H15" s="26">
        <v>0</v>
      </c>
      <c r="I15" s="26">
        <v>70.867000000000004</v>
      </c>
      <c r="J15" s="26">
        <v>80.941999999999993</v>
      </c>
      <c r="K15" s="26">
        <v>127.48</v>
      </c>
      <c r="L15" s="26">
        <v>104.059</v>
      </c>
      <c r="M15" s="26">
        <v>106.229</v>
      </c>
    </row>
    <row r="16" spans="1:13" x14ac:dyDescent="0.3">
      <c r="A16" s="70" t="s">
        <v>130</v>
      </c>
      <c r="B16" s="71">
        <v>25604456</v>
      </c>
      <c r="C16" s="26">
        <v>25850.396428571421</v>
      </c>
      <c r="D16" s="26">
        <v>23366.881142857143</v>
      </c>
      <c r="E16" s="26">
        <v>10450.462142857141</v>
      </c>
      <c r="F16" s="26">
        <v>3.0619999999999998</v>
      </c>
      <c r="G16" s="26">
        <v>21.19</v>
      </c>
      <c r="H16" s="26">
        <v>0</v>
      </c>
      <c r="I16" s="26">
        <v>101.145</v>
      </c>
      <c r="J16" s="26">
        <v>76.701999999999998</v>
      </c>
      <c r="K16" s="26">
        <v>728.92700000000002</v>
      </c>
      <c r="L16" s="26">
        <v>661.77099999999996</v>
      </c>
      <c r="M16" s="26">
        <v>878.43550000000005</v>
      </c>
    </row>
    <row r="17" spans="1:13" x14ac:dyDescent="0.3">
      <c r="A17" s="70" t="s">
        <v>131</v>
      </c>
      <c r="B17" s="71">
        <v>25604404</v>
      </c>
      <c r="C17" s="26">
        <v>13426.294571428569</v>
      </c>
      <c r="D17" s="26">
        <v>13611.553571428569</v>
      </c>
      <c r="E17" s="26">
        <v>7238.1922857142854</v>
      </c>
      <c r="F17" s="26">
        <v>35.917999999999999</v>
      </c>
      <c r="G17" s="26">
        <v>9.7070000000000007</v>
      </c>
      <c r="H17" s="26">
        <v>133.23599999999999</v>
      </c>
      <c r="I17" s="26">
        <v>143.405</v>
      </c>
      <c r="J17" s="26">
        <v>131.26400000000001</v>
      </c>
      <c r="K17" s="26">
        <v>676.92100000000005</v>
      </c>
      <c r="L17" s="26">
        <v>424.577</v>
      </c>
      <c r="M17" s="26">
        <v>160.67599999999999</v>
      </c>
    </row>
    <row r="18" spans="1:13" x14ac:dyDescent="0.3">
      <c r="A18" s="70" t="s">
        <v>132</v>
      </c>
      <c r="B18" s="71">
        <v>25604407</v>
      </c>
      <c r="C18" s="26">
        <v>10638.221285714284</v>
      </c>
      <c r="D18" s="26">
        <v>11499.351857142856</v>
      </c>
      <c r="E18" s="26">
        <v>6307.363428571427</v>
      </c>
      <c r="F18" s="26">
        <v>1.0049999999999999</v>
      </c>
      <c r="G18" s="26">
        <v>0</v>
      </c>
      <c r="H18" s="26">
        <v>0</v>
      </c>
      <c r="I18" s="26">
        <v>247.691</v>
      </c>
      <c r="J18" s="26">
        <v>111.949</v>
      </c>
      <c r="K18" s="26">
        <v>737.66600000000005</v>
      </c>
      <c r="L18" s="26">
        <v>418.89699999999999</v>
      </c>
      <c r="M18" s="26">
        <v>462.38839999999999</v>
      </c>
    </row>
    <row r="19" spans="1:13" x14ac:dyDescent="0.3">
      <c r="A19" s="70" t="s">
        <v>133</v>
      </c>
      <c r="B19" s="71">
        <v>25604410</v>
      </c>
      <c r="C19" s="26">
        <v>4691.6504285714282</v>
      </c>
      <c r="D19" s="26">
        <v>5028.1099999999997</v>
      </c>
      <c r="E19" s="26">
        <v>1316.4681428571425</v>
      </c>
      <c r="F19" s="26">
        <v>0</v>
      </c>
      <c r="G19" s="26">
        <v>0</v>
      </c>
      <c r="H19" s="26">
        <v>0</v>
      </c>
      <c r="I19" s="26">
        <v>1.4239999999999999</v>
      </c>
      <c r="J19" s="26">
        <v>1.333</v>
      </c>
      <c r="K19" s="26">
        <v>170.31800000000001</v>
      </c>
      <c r="L19" s="26">
        <v>49.021000000000001</v>
      </c>
      <c r="M19" s="26">
        <v>86.295000000000002</v>
      </c>
    </row>
    <row r="20" spans="1:13" x14ac:dyDescent="0.3">
      <c r="A20" s="70" t="s">
        <v>134</v>
      </c>
      <c r="B20" s="71">
        <v>25604413</v>
      </c>
      <c r="C20" s="26">
        <v>71712.996714285691</v>
      </c>
      <c r="D20" s="26">
        <v>93839.973999999973</v>
      </c>
      <c r="E20" s="26">
        <v>49835.281999999992</v>
      </c>
      <c r="F20" s="26">
        <v>0</v>
      </c>
      <c r="G20" s="26">
        <v>0</v>
      </c>
      <c r="H20" s="26">
        <v>0</v>
      </c>
      <c r="I20" s="26">
        <v>116.268</v>
      </c>
      <c r="J20" s="26">
        <v>129.273</v>
      </c>
      <c r="K20" s="26">
        <v>243.369</v>
      </c>
      <c r="L20" s="26">
        <v>88.826999999999998</v>
      </c>
      <c r="M20" s="26">
        <v>83.923000000000002</v>
      </c>
    </row>
    <row r="21" spans="1:13" x14ac:dyDescent="0.3">
      <c r="A21" s="70" t="s">
        <v>135</v>
      </c>
      <c r="B21" s="71">
        <v>25604416</v>
      </c>
      <c r="C21" s="26">
        <v>11662.488857142855</v>
      </c>
      <c r="D21" s="26">
        <v>11734.734571428571</v>
      </c>
      <c r="E21" s="26">
        <v>5282.2121428571427</v>
      </c>
      <c r="F21" s="26">
        <v>229.483</v>
      </c>
      <c r="G21" s="26">
        <v>184.41</v>
      </c>
      <c r="H21" s="26">
        <v>142.625</v>
      </c>
      <c r="I21" s="26">
        <v>-43.119</v>
      </c>
      <c r="J21" s="26">
        <v>81.051000000000002</v>
      </c>
      <c r="K21" s="26">
        <v>526.80799999999999</v>
      </c>
      <c r="L21" s="26">
        <v>359.13799999999998</v>
      </c>
      <c r="M21" s="26">
        <v>220.44900000000001</v>
      </c>
    </row>
    <row r="22" spans="1:13" x14ac:dyDescent="0.3">
      <c r="A22" s="70" t="s">
        <v>136</v>
      </c>
      <c r="B22" s="71">
        <v>25604457</v>
      </c>
      <c r="C22" s="26">
        <v>2374.4239999999995</v>
      </c>
      <c r="D22" s="26">
        <v>2344.788</v>
      </c>
      <c r="E22" s="26">
        <v>1159.0614285714285</v>
      </c>
      <c r="F22" s="26">
        <v>43.213999999999999</v>
      </c>
      <c r="G22" s="26">
        <v>41.710999999999999</v>
      </c>
      <c r="H22" s="26">
        <v>15.266999999999999</v>
      </c>
      <c r="I22" s="26">
        <v>19.559999999999999</v>
      </c>
      <c r="J22" s="26">
        <v>23.414000000000001</v>
      </c>
      <c r="K22" s="26">
        <v>125.291</v>
      </c>
      <c r="L22" s="26">
        <v>59.472000000000001</v>
      </c>
      <c r="M22" s="26">
        <v>18.093</v>
      </c>
    </row>
    <row r="23" spans="1:13" x14ac:dyDescent="0.3">
      <c r="A23" s="70" t="s">
        <v>137</v>
      </c>
      <c r="B23" s="71">
        <v>25604422</v>
      </c>
      <c r="C23" s="26">
        <v>60822.453142857121</v>
      </c>
      <c r="D23" s="26">
        <v>70014.942857142858</v>
      </c>
      <c r="E23" s="26">
        <v>29555.084142857144</v>
      </c>
      <c r="F23" s="26">
        <v>87.986999999999995</v>
      </c>
      <c r="G23" s="26">
        <v>120.8</v>
      </c>
      <c r="H23" s="26">
        <v>52.704000000000001</v>
      </c>
      <c r="I23" s="26">
        <v>288.95100000000002</v>
      </c>
      <c r="J23" s="26">
        <v>282.983</v>
      </c>
      <c r="K23" s="26">
        <v>1444.4670000000001</v>
      </c>
      <c r="L23" s="26">
        <v>1079.1959999999999</v>
      </c>
      <c r="M23" s="26">
        <v>1126.8488600000001</v>
      </c>
    </row>
    <row r="24" spans="1:13" x14ac:dyDescent="0.3">
      <c r="A24" s="70" t="s">
        <v>138</v>
      </c>
      <c r="B24" s="71">
        <v>25604458</v>
      </c>
      <c r="C24" s="26">
        <v>4056.4165714285705</v>
      </c>
      <c r="D24" s="26">
        <v>4279.3757142857139</v>
      </c>
      <c r="E24" s="26">
        <v>2082.5029999999997</v>
      </c>
      <c r="F24" s="26">
        <v>6.3070000000000004</v>
      </c>
      <c r="G24" s="26">
        <v>7.3949999999999996</v>
      </c>
      <c r="H24" s="26">
        <v>0</v>
      </c>
      <c r="I24" s="26">
        <v>9.4079999999999995</v>
      </c>
      <c r="J24" s="26">
        <v>24.245000000000001</v>
      </c>
      <c r="K24" s="26">
        <v>139.23500000000001</v>
      </c>
      <c r="L24" s="26">
        <v>75.117000000000004</v>
      </c>
      <c r="M24" s="26">
        <v>48.682000000000002</v>
      </c>
    </row>
    <row r="25" spans="1:13" x14ac:dyDescent="0.3">
      <c r="A25" s="70" t="s">
        <v>139</v>
      </c>
      <c r="B25" s="71">
        <v>25604425</v>
      </c>
      <c r="C25" s="26">
        <v>34572.316999999995</v>
      </c>
      <c r="D25" s="26">
        <v>40231.052546240644</v>
      </c>
      <c r="E25" s="26">
        <v>11884.07857142857</v>
      </c>
      <c r="F25" s="26">
        <v>79.638999999999996</v>
      </c>
      <c r="G25" s="26">
        <v>56.018000000000001</v>
      </c>
      <c r="H25" s="26">
        <v>105.096</v>
      </c>
      <c r="I25" s="26">
        <v>183.47399999999999</v>
      </c>
      <c r="J25" s="26">
        <v>198.23099999999999</v>
      </c>
      <c r="K25" s="26">
        <v>2268.5129999999999</v>
      </c>
      <c r="L25" s="26">
        <v>1813.415</v>
      </c>
      <c r="M25" s="26">
        <v>1738.5610999999999</v>
      </c>
    </row>
    <row r="26" spans="1:13" x14ac:dyDescent="0.3">
      <c r="A26" s="70" t="s">
        <v>140</v>
      </c>
      <c r="B26" s="71">
        <v>25604428</v>
      </c>
      <c r="C26" s="26">
        <v>2126.376571428571</v>
      </c>
      <c r="D26" s="26">
        <v>2544.8619999999996</v>
      </c>
      <c r="E26" s="26">
        <v>1332.6467142857139</v>
      </c>
      <c r="F26" s="26">
        <v>0</v>
      </c>
      <c r="G26" s="26">
        <v>0</v>
      </c>
      <c r="H26" s="26">
        <v>0</v>
      </c>
      <c r="I26" s="26">
        <v>0.22800000000000001</v>
      </c>
      <c r="J26" s="26">
        <v>0</v>
      </c>
      <c r="K26" s="26">
        <v>25.288</v>
      </c>
      <c r="L26" s="26">
        <v>11.843999999999999</v>
      </c>
      <c r="M26" s="26">
        <v>44.798999999999999</v>
      </c>
    </row>
    <row r="27" spans="1:13" x14ac:dyDescent="0.3">
      <c r="A27" s="70" t="s">
        <v>141</v>
      </c>
      <c r="B27" s="71">
        <v>25604431</v>
      </c>
      <c r="C27" s="26">
        <v>61224.963285714271</v>
      </c>
      <c r="D27" s="26">
        <v>65981.791714285704</v>
      </c>
      <c r="E27" s="26">
        <v>28725.204999999991</v>
      </c>
      <c r="F27" s="26">
        <v>0</v>
      </c>
      <c r="G27" s="26">
        <v>0</v>
      </c>
      <c r="H27" s="26">
        <v>0</v>
      </c>
      <c r="I27" s="26">
        <v>26.763999999999999</v>
      </c>
      <c r="J27" s="26">
        <v>63.866999999999997</v>
      </c>
      <c r="K27" s="26">
        <v>316.81400000000002</v>
      </c>
      <c r="L27" s="26">
        <v>67.010000000000005</v>
      </c>
      <c r="M27" s="26">
        <v>72.992999999999995</v>
      </c>
    </row>
    <row r="28" spans="1:13" x14ac:dyDescent="0.3">
      <c r="A28" s="70" t="s">
        <v>142</v>
      </c>
      <c r="B28" s="71">
        <v>25604437</v>
      </c>
      <c r="C28" s="26">
        <v>24639.337142857141</v>
      </c>
      <c r="D28" s="26">
        <v>30069.423571428568</v>
      </c>
      <c r="E28" s="26">
        <v>12684.238728571429</v>
      </c>
      <c r="F28" s="26">
        <v>230.85900000000001</v>
      </c>
      <c r="G28" s="26">
        <v>658.88199999999995</v>
      </c>
      <c r="H28" s="26">
        <v>255.08799999999999</v>
      </c>
      <c r="I28" s="26">
        <v>974.09968000000003</v>
      </c>
      <c r="J28" s="26">
        <v>1097.375</v>
      </c>
      <c r="K28" s="26">
        <v>2650.4490000000001</v>
      </c>
      <c r="L28" s="26">
        <v>1333.7400600000001</v>
      </c>
      <c r="M28" s="26">
        <v>1436.4988499999999</v>
      </c>
    </row>
    <row r="29" spans="1:13" x14ac:dyDescent="0.3">
      <c r="A29" s="70" t="s">
        <v>143</v>
      </c>
      <c r="B29" s="71">
        <v>25604434</v>
      </c>
      <c r="C29" s="26">
        <v>8421.8469999999998</v>
      </c>
      <c r="D29" s="26">
        <v>2655.8681428571426</v>
      </c>
      <c r="E29" s="26">
        <v>1879.4012857142855</v>
      </c>
      <c r="F29" s="26">
        <v>0</v>
      </c>
      <c r="G29" s="26">
        <v>0</v>
      </c>
      <c r="H29" s="26">
        <v>0</v>
      </c>
      <c r="I29" s="26">
        <v>35.494999999999997</v>
      </c>
      <c r="J29" s="26">
        <v>33.055999999999997</v>
      </c>
      <c r="K29" s="26">
        <v>121.459</v>
      </c>
      <c r="L29" s="26">
        <v>49.462000000000003</v>
      </c>
      <c r="M29" s="26">
        <v>52.966999999999999</v>
      </c>
    </row>
    <row r="30" spans="1:13" x14ac:dyDescent="0.3">
      <c r="A30" s="70" t="s">
        <v>144</v>
      </c>
      <c r="B30" s="71">
        <v>25604440</v>
      </c>
      <c r="C30" s="26">
        <v>19140.096999999998</v>
      </c>
      <c r="D30" s="26">
        <v>25635.611305847593</v>
      </c>
      <c r="E30" s="26">
        <v>17552.843725187624</v>
      </c>
      <c r="F30" s="26">
        <v>1386.424</v>
      </c>
      <c r="G30" s="26">
        <v>1866.078</v>
      </c>
      <c r="H30" s="26">
        <v>804.73299999999995</v>
      </c>
      <c r="I30" s="26">
        <v>540.07500000000005</v>
      </c>
      <c r="J30" s="26">
        <v>423.81099999999998</v>
      </c>
      <c r="K30" s="26">
        <v>442.16199999999998</v>
      </c>
      <c r="L30" s="26">
        <v>401.471</v>
      </c>
      <c r="M30" s="26">
        <v>341.37799999999999</v>
      </c>
    </row>
    <row r="31" spans="1:13" x14ac:dyDescent="0.3">
      <c r="A31" s="70" t="s">
        <v>145</v>
      </c>
      <c r="B31" s="71">
        <v>25604443</v>
      </c>
      <c r="C31" s="26">
        <v>17350.573571428569</v>
      </c>
      <c r="D31" s="26">
        <v>22535.489285714288</v>
      </c>
      <c r="E31" s="26">
        <v>10443.658857142857</v>
      </c>
      <c r="F31" s="26">
        <v>607.21799999999996</v>
      </c>
      <c r="G31" s="26">
        <v>610.92899999999997</v>
      </c>
      <c r="H31" s="26">
        <v>151.35834</v>
      </c>
      <c r="I31" s="26">
        <v>850.26800000000003</v>
      </c>
      <c r="J31" s="26">
        <v>994.44</v>
      </c>
      <c r="K31" s="26">
        <v>1308.4739999999999</v>
      </c>
      <c r="L31" s="26">
        <v>859.2</v>
      </c>
      <c r="M31" s="26">
        <v>452.08355999999998</v>
      </c>
    </row>
    <row r="32" spans="1:13" x14ac:dyDescent="0.3">
      <c r="A32" s="70" t="s">
        <v>146</v>
      </c>
      <c r="B32" s="71">
        <v>25604445</v>
      </c>
      <c r="C32" s="26">
        <v>6773.165714285713</v>
      </c>
      <c r="D32" s="26">
        <v>5374.6077142857139</v>
      </c>
      <c r="E32" s="26">
        <v>2957.3942857142852</v>
      </c>
      <c r="F32" s="26">
        <v>0</v>
      </c>
      <c r="G32" s="26">
        <v>0</v>
      </c>
      <c r="H32" s="26">
        <v>0</v>
      </c>
      <c r="I32" s="26">
        <v>120.358</v>
      </c>
      <c r="J32" s="26">
        <v>137.886</v>
      </c>
      <c r="K32" s="26">
        <v>429.28800000000001</v>
      </c>
      <c r="L32" s="26">
        <v>170.41200000000001</v>
      </c>
      <c r="M32" s="26">
        <v>1118.704</v>
      </c>
    </row>
    <row r="33" spans="1:13" x14ac:dyDescent="0.3">
      <c r="A33" s="70" t="s">
        <v>147</v>
      </c>
      <c r="B33" s="71">
        <v>25604447</v>
      </c>
      <c r="C33" s="26">
        <v>21221.234428571428</v>
      </c>
      <c r="D33" s="26">
        <v>23313.505428571429</v>
      </c>
      <c r="E33" s="26">
        <v>14249.897285714282</v>
      </c>
      <c r="F33" s="26">
        <v>0</v>
      </c>
      <c r="G33" s="26">
        <v>0</v>
      </c>
      <c r="H33" s="26">
        <v>0</v>
      </c>
      <c r="I33" s="26">
        <v>186.23099999999999</v>
      </c>
      <c r="J33" s="26">
        <v>201.81100000000001</v>
      </c>
      <c r="K33" s="26">
        <v>772.07399999999996</v>
      </c>
      <c r="L33" s="26">
        <v>630.09100000000001</v>
      </c>
      <c r="M33" s="26">
        <v>1301.6151</v>
      </c>
    </row>
    <row r="34" spans="1:13" x14ac:dyDescent="0.3">
      <c r="A34" s="70" t="s">
        <v>148</v>
      </c>
      <c r="B34" s="71">
        <v>25604450</v>
      </c>
      <c r="C34" s="26">
        <v>4192.0561428571409</v>
      </c>
      <c r="D34" s="26">
        <v>5765.402</v>
      </c>
      <c r="E34" s="26">
        <v>2712.8554285714281</v>
      </c>
      <c r="F34" s="26">
        <v>36.921999999999997</v>
      </c>
      <c r="G34" s="26">
        <v>42.363</v>
      </c>
      <c r="H34" s="26">
        <v>5.8449999999999998</v>
      </c>
      <c r="I34" s="26">
        <v>85.611999999999995</v>
      </c>
      <c r="J34" s="26">
        <v>73.688999999999993</v>
      </c>
      <c r="K34" s="26">
        <v>643.91800000000001</v>
      </c>
      <c r="L34" s="26">
        <v>429.125</v>
      </c>
      <c r="M34" s="26">
        <v>348.44499999999999</v>
      </c>
    </row>
    <row r="35" spans="1:13" x14ac:dyDescent="0.3">
      <c r="A35" s="70" t="s">
        <v>149</v>
      </c>
      <c r="B35" s="71">
        <v>25604452</v>
      </c>
      <c r="C35" s="26">
        <v>6700.3788571428568</v>
      </c>
      <c r="D35" s="26">
        <v>8668.5917142857124</v>
      </c>
      <c r="E35" s="26">
        <v>3773.3559999999998</v>
      </c>
      <c r="F35" s="26">
        <v>0</v>
      </c>
      <c r="G35" s="26">
        <v>0</v>
      </c>
      <c r="H35" s="26">
        <v>0</v>
      </c>
      <c r="I35" s="26">
        <v>22.783999999999999</v>
      </c>
      <c r="J35" s="26">
        <v>22.486000000000001</v>
      </c>
      <c r="K35" s="26">
        <v>181.15100000000001</v>
      </c>
      <c r="L35" s="26">
        <v>137.00399999999999</v>
      </c>
      <c r="M35" s="26">
        <v>155.99299999999999</v>
      </c>
    </row>
    <row r="36" spans="1:13" x14ac:dyDescent="0.3">
      <c r="A36" s="70" t="s">
        <v>150</v>
      </c>
      <c r="B36" s="71">
        <v>25604455</v>
      </c>
      <c r="C36" s="26">
        <v>12555.239285714284</v>
      </c>
      <c r="D36" s="26">
        <v>52108.997857142851</v>
      </c>
      <c r="E36" s="26">
        <v>1161.0524285714284</v>
      </c>
      <c r="F36" s="26">
        <v>0</v>
      </c>
      <c r="G36" s="26">
        <v>0</v>
      </c>
      <c r="H36" s="26">
        <v>0</v>
      </c>
      <c r="I36" s="26">
        <v>0.95699999999999996</v>
      </c>
      <c r="J36" s="26">
        <v>4.51</v>
      </c>
      <c r="K36" s="26">
        <v>61.732999999999997</v>
      </c>
      <c r="L36" s="26">
        <v>32.517000000000003</v>
      </c>
      <c r="M36" s="26">
        <v>29.015000000000001</v>
      </c>
    </row>
    <row r="37" spans="1:13" x14ac:dyDescent="0.3">
      <c r="A37" s="70" t="s">
        <v>151</v>
      </c>
      <c r="B37" s="71">
        <v>25606404</v>
      </c>
      <c r="C37" s="26">
        <v>5327.6708571428562</v>
      </c>
      <c r="D37" s="26">
        <v>5574.5542857142855</v>
      </c>
      <c r="E37" s="26">
        <v>2724.6305714285713</v>
      </c>
      <c r="F37" s="26">
        <v>0</v>
      </c>
      <c r="G37" s="26">
        <v>38.94</v>
      </c>
      <c r="H37" s="26">
        <v>0</v>
      </c>
      <c r="I37" s="26">
        <v>91.015000000000001</v>
      </c>
      <c r="J37" s="26">
        <v>80.504999999999995</v>
      </c>
      <c r="K37" s="26">
        <v>553.36199999999997</v>
      </c>
      <c r="L37" s="26">
        <v>511.99099999999999</v>
      </c>
      <c r="M37" s="26">
        <v>134.91</v>
      </c>
    </row>
    <row r="38" spans="1:13" x14ac:dyDescent="0.3">
      <c r="A38" s="70" t="s">
        <v>152</v>
      </c>
      <c r="B38" s="71">
        <v>25606407</v>
      </c>
      <c r="C38" s="26">
        <v>5234.2818571428561</v>
      </c>
      <c r="D38" s="26">
        <v>5326.9057142857146</v>
      </c>
      <c r="E38" s="26">
        <v>9235.3517142857127</v>
      </c>
      <c r="F38" s="26">
        <v>0</v>
      </c>
      <c r="G38" s="26">
        <v>0</v>
      </c>
      <c r="H38" s="26">
        <v>0</v>
      </c>
      <c r="I38" s="26">
        <v>96.484999999999999</v>
      </c>
      <c r="J38" s="26">
        <v>94.566999999999993</v>
      </c>
      <c r="K38" s="26">
        <v>298.35599999999999</v>
      </c>
      <c r="L38" s="26">
        <v>125.271</v>
      </c>
      <c r="M38" s="26">
        <v>151.03299999999999</v>
      </c>
    </row>
    <row r="39" spans="1:13" x14ac:dyDescent="0.3">
      <c r="A39" s="70" t="s">
        <v>153</v>
      </c>
      <c r="B39" s="71">
        <v>25606419</v>
      </c>
      <c r="C39" s="26">
        <v>1833.4949999999999</v>
      </c>
      <c r="D39" s="26">
        <v>1692.6494285714282</v>
      </c>
      <c r="E39" s="26">
        <v>766.26557142857132</v>
      </c>
      <c r="F39" s="26">
        <v>0</v>
      </c>
      <c r="G39" s="26">
        <v>0</v>
      </c>
      <c r="H39" s="26">
        <v>0</v>
      </c>
      <c r="I39" s="26">
        <v>1.3180000000000001</v>
      </c>
      <c r="J39" s="26">
        <v>1.716</v>
      </c>
      <c r="K39" s="26">
        <v>65.116</v>
      </c>
      <c r="L39" s="26">
        <v>31.21</v>
      </c>
      <c r="M39" s="26">
        <v>21.49</v>
      </c>
    </row>
    <row r="40" spans="1:13" x14ac:dyDescent="0.3">
      <c r="A40" s="70" t="s">
        <v>154</v>
      </c>
      <c r="B40" s="71">
        <v>25606422</v>
      </c>
      <c r="C40" s="26">
        <v>2897.6975714285718</v>
      </c>
      <c r="D40" s="26">
        <v>2991.7047142857141</v>
      </c>
      <c r="E40" s="26">
        <v>1371.0471428571429</v>
      </c>
      <c r="F40" s="26">
        <v>0</v>
      </c>
      <c r="G40" s="26">
        <v>0</v>
      </c>
      <c r="H40" s="26">
        <v>0</v>
      </c>
      <c r="I40" s="26">
        <v>46.991999999999997</v>
      </c>
      <c r="J40" s="26">
        <v>50.328000000000003</v>
      </c>
      <c r="K40" s="26">
        <v>232.03200000000001</v>
      </c>
      <c r="L40" s="26">
        <v>108.69499999999999</v>
      </c>
      <c r="M40" s="26">
        <v>106.879</v>
      </c>
    </row>
    <row r="41" spans="1:13" x14ac:dyDescent="0.3">
      <c r="A41" s="70" t="s">
        <v>155</v>
      </c>
      <c r="B41" s="71">
        <v>25606425</v>
      </c>
      <c r="C41" s="26">
        <v>5307.2064285714287</v>
      </c>
      <c r="D41" s="26">
        <v>5273.8278571428573</v>
      </c>
      <c r="E41" s="26">
        <v>2981.95</v>
      </c>
      <c r="F41" s="26">
        <v>0</v>
      </c>
      <c r="G41" s="26">
        <v>0</v>
      </c>
      <c r="H41" s="26">
        <v>0</v>
      </c>
      <c r="I41" s="26">
        <v>32.771000000000001</v>
      </c>
      <c r="J41" s="26">
        <v>34.670999999999999</v>
      </c>
      <c r="K41" s="26">
        <v>516.95799999999997</v>
      </c>
      <c r="L41" s="26">
        <v>352.97291999999999</v>
      </c>
      <c r="M41" s="26">
        <v>348.09100000000001</v>
      </c>
    </row>
    <row r="42" spans="1:13" x14ac:dyDescent="0.3">
      <c r="A42" s="70" t="s">
        <v>156</v>
      </c>
      <c r="B42" s="71">
        <v>25606431</v>
      </c>
      <c r="C42" s="26">
        <v>2609.4904285714279</v>
      </c>
      <c r="D42" s="26">
        <v>10776.025428571425</v>
      </c>
      <c r="E42" s="26">
        <v>651.09199999999998</v>
      </c>
      <c r="F42" s="26">
        <v>0</v>
      </c>
      <c r="G42" s="26">
        <v>0</v>
      </c>
      <c r="H42" s="26">
        <v>0</v>
      </c>
      <c r="I42" s="26">
        <v>2.8380000000000001</v>
      </c>
      <c r="J42" s="26">
        <v>3.1890000000000001</v>
      </c>
      <c r="K42" s="26">
        <v>94.046999999999997</v>
      </c>
      <c r="L42" s="26">
        <v>37.223999999999997</v>
      </c>
      <c r="M42" s="26">
        <v>62.738439999999997</v>
      </c>
    </row>
    <row r="43" spans="1:13" x14ac:dyDescent="0.3">
      <c r="A43" s="70" t="s">
        <v>157</v>
      </c>
      <c r="B43" s="71">
        <v>25606434</v>
      </c>
      <c r="C43" s="26">
        <v>11682.713571428571</v>
      </c>
      <c r="D43" s="26">
        <v>99872.495714285702</v>
      </c>
      <c r="E43" s="26">
        <v>-9452.0695714285703</v>
      </c>
      <c r="F43" s="26">
        <v>0</v>
      </c>
      <c r="G43" s="26">
        <v>0</v>
      </c>
      <c r="H43" s="26">
        <v>0</v>
      </c>
      <c r="I43" s="26">
        <v>65.575999999999993</v>
      </c>
      <c r="J43" s="26">
        <v>66.424999999999997</v>
      </c>
      <c r="K43" s="26">
        <v>276.40199999999999</v>
      </c>
      <c r="L43" s="26">
        <v>147.82400000000001</v>
      </c>
      <c r="M43" s="26">
        <v>132.35708</v>
      </c>
    </row>
    <row r="44" spans="1:13" x14ac:dyDescent="0.3">
      <c r="A44" s="70" t="s">
        <v>158</v>
      </c>
      <c r="B44" s="71">
        <v>25606437</v>
      </c>
      <c r="C44" s="26">
        <v>1735.1847142857143</v>
      </c>
      <c r="D44" s="26">
        <v>1839.1715714285713</v>
      </c>
      <c r="E44" s="26">
        <v>748.09914285714274</v>
      </c>
      <c r="F44" s="26">
        <v>2.3420000000000001</v>
      </c>
      <c r="G44" s="26">
        <v>10.269</v>
      </c>
      <c r="H44" s="26">
        <v>23.472000000000001</v>
      </c>
      <c r="I44" s="26">
        <v>1.875</v>
      </c>
      <c r="J44" s="26">
        <v>2.8439999999999999</v>
      </c>
      <c r="K44" s="26">
        <v>67.337000000000003</v>
      </c>
      <c r="L44" s="26">
        <v>27.369</v>
      </c>
      <c r="M44" s="26">
        <v>24.129000000000001</v>
      </c>
    </row>
    <row r="45" spans="1:13" x14ac:dyDescent="0.3">
      <c r="A45" s="70" t="s">
        <v>159</v>
      </c>
      <c r="B45" s="71">
        <v>25606440</v>
      </c>
      <c r="C45" s="26">
        <v>57892.682714285707</v>
      </c>
      <c r="D45" s="26">
        <v>78553.079999999987</v>
      </c>
      <c r="E45" s="26">
        <v>53355.174428571423</v>
      </c>
      <c r="F45" s="26">
        <v>0</v>
      </c>
      <c r="G45" s="26">
        <v>0</v>
      </c>
      <c r="H45" s="26">
        <v>0</v>
      </c>
      <c r="I45" s="26">
        <v>98.382999999999996</v>
      </c>
      <c r="J45" s="26">
        <v>78.882999999999996</v>
      </c>
      <c r="K45" s="26">
        <v>358.392</v>
      </c>
      <c r="L45" s="26">
        <v>188.52500000000001</v>
      </c>
      <c r="M45" s="26">
        <v>307.23266000000001</v>
      </c>
    </row>
    <row r="46" spans="1:13" x14ac:dyDescent="0.3">
      <c r="A46" s="70" t="s">
        <v>446</v>
      </c>
      <c r="B46" s="71">
        <v>25608402</v>
      </c>
      <c r="C46" s="26">
        <v>5553.2758571428576</v>
      </c>
      <c r="D46" s="26">
        <v>4955.1099999999997</v>
      </c>
      <c r="E46" s="26">
        <v>2326.4367142857141</v>
      </c>
      <c r="F46" s="26">
        <v>0</v>
      </c>
      <c r="G46" s="26">
        <v>0</v>
      </c>
      <c r="H46" s="26">
        <v>0</v>
      </c>
      <c r="I46" s="26">
        <v>9.5540000000000003</v>
      </c>
      <c r="J46" s="26">
        <v>29.710999999999999</v>
      </c>
      <c r="K46" s="26">
        <v>896.23199999999997</v>
      </c>
      <c r="L46" s="26">
        <v>377.68</v>
      </c>
      <c r="M46" s="26">
        <v>355.41500000000002</v>
      </c>
    </row>
    <row r="47" spans="1:13" x14ac:dyDescent="0.3">
      <c r="A47" s="70" t="s">
        <v>160</v>
      </c>
      <c r="B47" s="71">
        <v>25608404</v>
      </c>
      <c r="C47" s="26">
        <v>11314.053428571426</v>
      </c>
      <c r="D47" s="26">
        <v>12823.379285714283</v>
      </c>
      <c r="E47" s="26">
        <v>6250.2161428571426</v>
      </c>
      <c r="F47" s="26">
        <v>0</v>
      </c>
      <c r="G47" s="26">
        <v>11.137</v>
      </c>
      <c r="H47" s="26">
        <v>14.993</v>
      </c>
      <c r="I47" s="26">
        <v>22.562999999999999</v>
      </c>
      <c r="J47" s="26">
        <v>52.26</v>
      </c>
      <c r="K47" s="26">
        <v>1421.4369999999999</v>
      </c>
      <c r="L47" s="26">
        <v>1179.7950000000001</v>
      </c>
      <c r="M47" s="26">
        <v>642.70447999999999</v>
      </c>
    </row>
    <row r="48" spans="1:13" x14ac:dyDescent="0.3">
      <c r="A48" s="70" t="s">
        <v>161</v>
      </c>
      <c r="B48" s="71">
        <v>25608407</v>
      </c>
      <c r="C48" s="26">
        <v>6563.2437142857134</v>
      </c>
      <c r="D48" s="26">
        <v>7323.2267142857127</v>
      </c>
      <c r="E48" s="26">
        <v>3694.0497142857139</v>
      </c>
      <c r="F48" s="26">
        <v>0</v>
      </c>
      <c r="G48" s="26">
        <v>0</v>
      </c>
      <c r="H48" s="26">
        <v>0</v>
      </c>
      <c r="I48" s="26">
        <v>62.384999999999998</v>
      </c>
      <c r="J48" s="26">
        <v>114.971</v>
      </c>
      <c r="K48" s="26">
        <v>1411.7190000000001</v>
      </c>
      <c r="L48" s="26">
        <v>949.00400000000002</v>
      </c>
      <c r="M48" s="26">
        <v>666.86</v>
      </c>
    </row>
    <row r="49" spans="1:13" x14ac:dyDescent="0.3">
      <c r="A49" s="70" t="s">
        <v>162</v>
      </c>
      <c r="B49" s="71">
        <v>25608410</v>
      </c>
      <c r="C49" s="26">
        <v>19225.831428571422</v>
      </c>
      <c r="D49" s="26">
        <v>21815.010285714285</v>
      </c>
      <c r="E49" s="26">
        <v>11064.265999999998</v>
      </c>
      <c r="F49" s="26">
        <v>0</v>
      </c>
      <c r="G49" s="26">
        <v>0</v>
      </c>
      <c r="H49" s="26">
        <v>0</v>
      </c>
      <c r="I49" s="26">
        <v>28.292000000000002</v>
      </c>
      <c r="J49" s="26">
        <v>27.734999999999999</v>
      </c>
      <c r="K49" s="26">
        <v>513.33900000000006</v>
      </c>
      <c r="L49" s="26">
        <v>208.11799999999999</v>
      </c>
      <c r="M49" s="26">
        <v>473.34500000000003</v>
      </c>
    </row>
    <row r="50" spans="1:13" x14ac:dyDescent="0.3">
      <c r="A50" s="70" t="s">
        <v>163</v>
      </c>
      <c r="B50" s="71">
        <v>25608416</v>
      </c>
      <c r="C50" s="26">
        <v>7977.100428571428</v>
      </c>
      <c r="D50" s="26">
        <v>8909.618428571428</v>
      </c>
      <c r="E50" s="26">
        <v>4602.5817142857131</v>
      </c>
      <c r="F50" s="26">
        <v>874.33699999999999</v>
      </c>
      <c r="G50" s="26">
        <v>895.952</v>
      </c>
      <c r="H50" s="26">
        <v>744.49099999999999</v>
      </c>
      <c r="I50" s="26">
        <v>36.914999999999999</v>
      </c>
      <c r="J50" s="26">
        <v>54.179000000000002</v>
      </c>
      <c r="K50" s="26">
        <v>2184.3530099999998</v>
      </c>
      <c r="L50" s="26">
        <v>999.99699999999996</v>
      </c>
      <c r="M50" s="26">
        <v>324.36099999999999</v>
      </c>
    </row>
    <row r="51" spans="1:13" x14ac:dyDescent="0.3">
      <c r="A51" s="70" t="s">
        <v>164</v>
      </c>
      <c r="B51" s="71">
        <v>25608419</v>
      </c>
      <c r="C51" s="26">
        <v>7761.2737142857122</v>
      </c>
      <c r="D51" s="26">
        <v>8538.8819999999978</v>
      </c>
      <c r="E51" s="26">
        <v>5379.0794285714273</v>
      </c>
      <c r="F51" s="26">
        <v>100.36</v>
      </c>
      <c r="G51" s="26">
        <v>202.001</v>
      </c>
      <c r="H51" s="26">
        <v>99.540030000000002</v>
      </c>
      <c r="I51" s="26">
        <v>23.376000000000001</v>
      </c>
      <c r="J51" s="26">
        <v>34.624000000000002</v>
      </c>
      <c r="K51" s="26">
        <v>1053.8399999999999</v>
      </c>
      <c r="L51" s="26">
        <v>518.95399999999995</v>
      </c>
      <c r="M51" s="26">
        <v>50.645000000000003</v>
      </c>
    </row>
    <row r="52" spans="1:13" x14ac:dyDescent="0.3">
      <c r="A52" s="70" t="s">
        <v>447</v>
      </c>
      <c r="B52" s="71">
        <v>25608422</v>
      </c>
      <c r="C52" s="26">
        <v>2150.254428571428</v>
      </c>
      <c r="D52" s="26">
        <v>1940.3724285714286</v>
      </c>
      <c r="E52" s="26">
        <v>975.82599999999979</v>
      </c>
      <c r="F52" s="26">
        <v>0</v>
      </c>
      <c r="G52" s="26">
        <v>4.4000000000000004</v>
      </c>
      <c r="H52" s="26">
        <v>10.371</v>
      </c>
      <c r="I52" s="26">
        <v>19.765999999999998</v>
      </c>
      <c r="J52" s="26">
        <v>31.527999999999999</v>
      </c>
      <c r="K52" s="26">
        <v>542.25199999999995</v>
      </c>
      <c r="L52" s="26">
        <v>449.2</v>
      </c>
      <c r="M52" s="26">
        <v>43.838999999999999</v>
      </c>
    </row>
    <row r="53" spans="1:13" x14ac:dyDescent="0.3">
      <c r="A53" s="70" t="s">
        <v>448</v>
      </c>
      <c r="B53" s="71">
        <v>25608425</v>
      </c>
      <c r="C53" s="26">
        <v>3804.2604285714274</v>
      </c>
      <c r="D53" s="26">
        <v>4006.357428571428</v>
      </c>
      <c r="E53" s="26">
        <v>1947.3251428571427</v>
      </c>
      <c r="F53" s="26">
        <v>0</v>
      </c>
      <c r="G53" s="26">
        <v>0</v>
      </c>
      <c r="H53" s="26">
        <v>0</v>
      </c>
      <c r="I53" s="26">
        <v>62.079000000000001</v>
      </c>
      <c r="J53" s="26">
        <v>39.801000000000002</v>
      </c>
      <c r="K53" s="26">
        <v>506.85500000000002</v>
      </c>
      <c r="L53" s="26">
        <v>589.92700000000002</v>
      </c>
      <c r="M53" s="26">
        <v>328.91699999999997</v>
      </c>
    </row>
    <row r="54" spans="1:13" x14ac:dyDescent="0.3">
      <c r="A54" s="70" t="s">
        <v>449</v>
      </c>
      <c r="B54" s="71">
        <v>25608428</v>
      </c>
      <c r="C54" s="26">
        <v>8977.6968571428552</v>
      </c>
      <c r="D54" s="26">
        <v>9548.6514285714256</v>
      </c>
      <c r="E54" s="26">
        <v>4730.7005714285715</v>
      </c>
      <c r="F54" s="26">
        <v>37.817999999999998</v>
      </c>
      <c r="G54" s="26">
        <v>31.856000000000002</v>
      </c>
      <c r="H54" s="26">
        <v>7.5709999999999997</v>
      </c>
      <c r="I54" s="26">
        <v>134.339</v>
      </c>
      <c r="J54" s="26">
        <v>129.51599999999999</v>
      </c>
      <c r="K54" s="26">
        <v>1965.432</v>
      </c>
      <c r="L54" s="26">
        <v>1038.422</v>
      </c>
      <c r="M54" s="26">
        <v>326.315</v>
      </c>
    </row>
    <row r="55" spans="1:13" x14ac:dyDescent="0.3">
      <c r="A55" s="70" t="s">
        <v>165</v>
      </c>
      <c r="B55" s="71">
        <v>25608434</v>
      </c>
      <c r="C55" s="26">
        <v>5990.5352857142861</v>
      </c>
      <c r="D55" s="26">
        <v>6574.4572857142857</v>
      </c>
      <c r="E55" s="26">
        <v>3056.2727142857138</v>
      </c>
      <c r="F55" s="26">
        <v>134.501</v>
      </c>
      <c r="G55" s="26">
        <v>40.143999999999998</v>
      </c>
      <c r="H55" s="26">
        <v>17.978000000000002</v>
      </c>
      <c r="I55" s="26">
        <v>49.057000000000002</v>
      </c>
      <c r="J55" s="26">
        <v>67.52</v>
      </c>
      <c r="K55" s="26">
        <v>697.49599999999998</v>
      </c>
      <c r="L55" s="26">
        <v>353.48</v>
      </c>
      <c r="M55" s="26">
        <v>243.792</v>
      </c>
    </row>
    <row r="56" spans="1:13" x14ac:dyDescent="0.3">
      <c r="A56" s="70" t="s">
        <v>166</v>
      </c>
      <c r="B56" s="71">
        <v>25608437</v>
      </c>
      <c r="C56" s="26">
        <v>6454.1759999999986</v>
      </c>
      <c r="D56" s="26">
        <v>8593.937142857143</v>
      </c>
      <c r="E56" s="26">
        <v>2942.6142857142854</v>
      </c>
      <c r="F56" s="26">
        <v>765.67700000000002</v>
      </c>
      <c r="G56" s="26">
        <v>275.14100000000002</v>
      </c>
      <c r="H56" s="26">
        <v>459.976</v>
      </c>
      <c r="I56" s="26">
        <v>68.700999999999993</v>
      </c>
      <c r="J56" s="26">
        <v>57.789000000000001</v>
      </c>
      <c r="K56" s="26">
        <v>1179.972</v>
      </c>
      <c r="L56" s="26">
        <v>474.46199999999999</v>
      </c>
      <c r="M56" s="26">
        <v>290.68666999999999</v>
      </c>
    </row>
    <row r="57" spans="1:13" x14ac:dyDescent="0.3">
      <c r="A57" s="70" t="s">
        <v>167</v>
      </c>
      <c r="B57" s="71">
        <v>25608440</v>
      </c>
      <c r="C57" s="26">
        <v>7808.5525714285695</v>
      </c>
      <c r="D57" s="26">
        <v>8188.0202857142849</v>
      </c>
      <c r="E57" s="26">
        <v>6526.8891428571415</v>
      </c>
      <c r="F57" s="26">
        <v>5.5609999999999999</v>
      </c>
      <c r="G57" s="26">
        <v>1.0629999999999999</v>
      </c>
      <c r="H57" s="26">
        <v>4.1269999999999998</v>
      </c>
      <c r="I57" s="26">
        <v>37.621000000000002</v>
      </c>
      <c r="J57" s="26">
        <v>52.069000000000003</v>
      </c>
      <c r="K57" s="26">
        <v>661.92499999999995</v>
      </c>
      <c r="L57" s="26">
        <v>186.30500000000001</v>
      </c>
      <c r="M57" s="26">
        <v>557.202</v>
      </c>
    </row>
    <row r="58" spans="1:13" x14ac:dyDescent="0.3">
      <c r="A58" s="70" t="s">
        <v>168</v>
      </c>
      <c r="B58" s="71">
        <v>25608443</v>
      </c>
      <c r="C58" s="26">
        <v>2284.7944285714284</v>
      </c>
      <c r="D58" s="26">
        <v>2342.8939999999993</v>
      </c>
      <c r="E58" s="26">
        <v>1497.8212857142858</v>
      </c>
      <c r="F58" s="26">
        <v>0</v>
      </c>
      <c r="G58" s="26">
        <v>0</v>
      </c>
      <c r="H58" s="26">
        <v>0</v>
      </c>
      <c r="I58" s="26">
        <v>9.298</v>
      </c>
      <c r="J58" s="26">
        <v>16.315999999999999</v>
      </c>
      <c r="K58" s="26">
        <v>140.43600000000001</v>
      </c>
      <c r="L58" s="26">
        <v>94.043999999999997</v>
      </c>
      <c r="M58" s="26">
        <v>43.76</v>
      </c>
    </row>
    <row r="59" spans="1:13" x14ac:dyDescent="0.3">
      <c r="A59" s="70" t="s">
        <v>169</v>
      </c>
      <c r="B59" s="71">
        <v>25610402</v>
      </c>
      <c r="C59" s="26">
        <v>12789.757999999998</v>
      </c>
      <c r="D59" s="26">
        <v>14512.633921376064</v>
      </c>
      <c r="E59" s="26">
        <v>5694.502428571428</v>
      </c>
      <c r="F59" s="26">
        <v>0</v>
      </c>
      <c r="G59" s="26">
        <v>0</v>
      </c>
      <c r="H59" s="26">
        <v>0</v>
      </c>
      <c r="I59" s="26">
        <v>85.09</v>
      </c>
      <c r="J59" s="26">
        <v>106.893</v>
      </c>
      <c r="K59" s="26">
        <v>695.053</v>
      </c>
      <c r="L59" s="26">
        <v>562.24900000000002</v>
      </c>
      <c r="M59" s="26">
        <v>371.53500000000003</v>
      </c>
    </row>
    <row r="60" spans="1:13" x14ac:dyDescent="0.3">
      <c r="A60" s="70" t="s">
        <v>170</v>
      </c>
      <c r="B60" s="71">
        <v>25610404</v>
      </c>
      <c r="C60" s="26">
        <v>1877.1304285714282</v>
      </c>
      <c r="D60" s="26">
        <v>2263.1198571428572</v>
      </c>
      <c r="E60" s="26">
        <v>1494.1754285714285</v>
      </c>
      <c r="F60" s="26">
        <v>0</v>
      </c>
      <c r="G60" s="26">
        <v>0</v>
      </c>
      <c r="H60" s="26">
        <v>0</v>
      </c>
      <c r="I60" s="26">
        <v>11.022</v>
      </c>
      <c r="J60" s="26">
        <v>14.766</v>
      </c>
      <c r="K60" s="26">
        <v>19.305</v>
      </c>
      <c r="L60" s="26">
        <v>14.276999999999999</v>
      </c>
      <c r="M60" s="26">
        <v>5.9543299999999997</v>
      </c>
    </row>
    <row r="61" spans="1:13" x14ac:dyDescent="0.3">
      <c r="A61" s="70" t="s">
        <v>171</v>
      </c>
      <c r="B61" s="71">
        <v>25610407</v>
      </c>
      <c r="C61" s="26">
        <v>29220.665857142852</v>
      </c>
      <c r="D61" s="26">
        <f>33124.2968571429+884.723857142857</f>
        <v>34009.020714285754</v>
      </c>
      <c r="E61" s="26">
        <v>18964.059857142853</v>
      </c>
      <c r="F61" s="26">
        <v>116.42</v>
      </c>
      <c r="G61" s="26">
        <v>185.04400000000001</v>
      </c>
      <c r="H61" s="26">
        <v>186.65799999999999</v>
      </c>
      <c r="I61" s="26">
        <v>201.64400000000001</v>
      </c>
      <c r="J61" s="26">
        <f>401.36+26.074</f>
        <v>427.43400000000003</v>
      </c>
      <c r="K61" s="26">
        <v>3263.8744099999999</v>
      </c>
      <c r="L61" s="26">
        <f>1859.7869+53.964</f>
        <v>1913.7509</v>
      </c>
      <c r="M61" s="26">
        <v>1695.45</v>
      </c>
    </row>
    <row r="62" spans="1:13" x14ac:dyDescent="0.3">
      <c r="A62" s="70" t="s">
        <v>172</v>
      </c>
      <c r="B62" s="71">
        <v>25610413</v>
      </c>
      <c r="C62" s="26">
        <v>10222.223428571429</v>
      </c>
      <c r="D62" s="26">
        <v>9490.373999999998</v>
      </c>
      <c r="E62" s="26">
        <v>4318.5419999999986</v>
      </c>
      <c r="F62" s="26">
        <v>0</v>
      </c>
      <c r="G62" s="26">
        <v>0</v>
      </c>
      <c r="H62" s="26">
        <v>0</v>
      </c>
      <c r="I62" s="26">
        <v>74.658000000000001</v>
      </c>
      <c r="J62" s="26">
        <v>101.807</v>
      </c>
      <c r="K62" s="26">
        <v>325.32799999999997</v>
      </c>
      <c r="L62" s="26">
        <v>263.52784000000003</v>
      </c>
      <c r="M62" s="26">
        <v>129.137</v>
      </c>
    </row>
    <row r="63" spans="1:13" x14ac:dyDescent="0.3">
      <c r="A63" s="70" t="s">
        <v>173</v>
      </c>
      <c r="B63" s="71">
        <v>25610419</v>
      </c>
      <c r="C63" s="26">
        <v>7193.3001428571424</v>
      </c>
      <c r="D63" s="26">
        <v>7678.6081428571433</v>
      </c>
      <c r="E63" s="26">
        <v>3825.4194285714275</v>
      </c>
      <c r="F63" s="26">
        <v>0</v>
      </c>
      <c r="G63" s="26">
        <v>0</v>
      </c>
      <c r="H63" s="26">
        <v>0</v>
      </c>
      <c r="I63" s="26">
        <v>37.978999999999999</v>
      </c>
      <c r="J63" s="26">
        <v>52.692</v>
      </c>
      <c r="K63" s="26">
        <v>324.07900000000001</v>
      </c>
      <c r="L63" s="26">
        <v>284.14699999999999</v>
      </c>
      <c r="M63" s="26">
        <v>229.57499999999999</v>
      </c>
    </row>
    <row r="64" spans="1:13" x14ac:dyDescent="0.3">
      <c r="A64" s="70" t="s">
        <v>174</v>
      </c>
      <c r="B64" s="71">
        <v>25610422</v>
      </c>
      <c r="C64" s="26">
        <v>42093.152714285716</v>
      </c>
      <c r="D64" s="26">
        <v>56248.037570748413</v>
      </c>
      <c r="E64" s="26">
        <v>21751.558234092652</v>
      </c>
      <c r="F64" s="26">
        <v>3.14</v>
      </c>
      <c r="G64" s="26">
        <v>0</v>
      </c>
      <c r="H64" s="26">
        <v>32.039000000000001</v>
      </c>
      <c r="I64" s="26">
        <v>85.421000000000006</v>
      </c>
      <c r="J64" s="26">
        <v>118.526</v>
      </c>
      <c r="K64" s="26">
        <v>729.99800000000005</v>
      </c>
      <c r="L64" s="26">
        <v>556.95100000000002</v>
      </c>
      <c r="M64" s="26">
        <v>255.33799999999999</v>
      </c>
    </row>
    <row r="65" spans="1:13" x14ac:dyDescent="0.3">
      <c r="A65" s="70" t="s">
        <v>450</v>
      </c>
      <c r="B65" s="71">
        <v>25610425</v>
      </c>
      <c r="C65" s="26">
        <v>43025.097493612986</v>
      </c>
      <c r="D65" s="26">
        <v>53876.866877224311</v>
      </c>
      <c r="E65" s="26">
        <v>29170.630201016007</v>
      </c>
      <c r="F65" s="26">
        <v>2090.1759999999999</v>
      </c>
      <c r="G65" s="26">
        <v>5736.585</v>
      </c>
      <c r="H65" s="26">
        <v>5246.07485</v>
      </c>
      <c r="I65" s="26">
        <v>277.79399999999998</v>
      </c>
      <c r="J65" s="26">
        <v>351.07299999999998</v>
      </c>
      <c r="K65" s="26">
        <v>1453.981</v>
      </c>
      <c r="L65" s="26">
        <v>1171.1020000000001</v>
      </c>
      <c r="M65" s="26">
        <v>952.12900000000002</v>
      </c>
    </row>
    <row r="66" spans="1:13" x14ac:dyDescent="0.3">
      <c r="A66" s="70" t="s">
        <v>451</v>
      </c>
      <c r="B66" s="71">
        <v>25610428</v>
      </c>
      <c r="C66" s="26">
        <v>3827.9889999999996</v>
      </c>
      <c r="D66" s="26">
        <v>4095.9631428571424</v>
      </c>
      <c r="E66" s="26">
        <v>2001.2119999999995</v>
      </c>
      <c r="F66" s="26">
        <v>0</v>
      </c>
      <c r="G66" s="26">
        <v>0</v>
      </c>
      <c r="H66" s="26">
        <v>0</v>
      </c>
      <c r="I66" s="26">
        <v>23.081</v>
      </c>
      <c r="J66" s="26">
        <v>37.509</v>
      </c>
      <c r="K66" s="26">
        <v>102.952</v>
      </c>
      <c r="L66" s="26">
        <v>75.069999999999993</v>
      </c>
      <c r="M66" s="26">
        <v>34.9</v>
      </c>
    </row>
    <row r="67" spans="1:13" x14ac:dyDescent="0.3">
      <c r="A67" s="70" t="s">
        <v>175</v>
      </c>
      <c r="B67" s="71">
        <v>25610431</v>
      </c>
      <c r="C67" s="26">
        <v>10821.992142857142</v>
      </c>
      <c r="D67" s="26">
        <v>12589.245428571428</v>
      </c>
      <c r="E67" s="26">
        <v>3970.5414285714278</v>
      </c>
      <c r="F67" s="26">
        <v>27.716000000000001</v>
      </c>
      <c r="G67" s="26">
        <v>61.558999999999997</v>
      </c>
      <c r="H67" s="26">
        <v>118.66800000000001</v>
      </c>
      <c r="I67" s="26">
        <v>123.961</v>
      </c>
      <c r="J67" s="26">
        <v>160.06800000000001</v>
      </c>
      <c r="K67" s="26">
        <v>869.09100000000001</v>
      </c>
      <c r="L67" s="26">
        <v>673.81200000000001</v>
      </c>
      <c r="M67" s="26">
        <v>661.18799999999999</v>
      </c>
    </row>
    <row r="68" spans="1:13" x14ac:dyDescent="0.3">
      <c r="A68" s="70" t="s">
        <v>176</v>
      </c>
      <c r="B68" s="71">
        <v>25610435</v>
      </c>
      <c r="C68" s="26">
        <v>1592.7077142857142</v>
      </c>
      <c r="D68" s="26">
        <v>938.43757142857135</v>
      </c>
      <c r="E68" s="26">
        <v>273.04785714285714</v>
      </c>
      <c r="F68" s="26">
        <v>17.940000000000001</v>
      </c>
      <c r="G68" s="26">
        <v>0</v>
      </c>
      <c r="H68" s="26">
        <v>37.619999999999997</v>
      </c>
      <c r="I68" s="26">
        <v>176.61500000000001</v>
      </c>
      <c r="J68" s="26">
        <v>55.921999999999997</v>
      </c>
      <c r="K68" s="26">
        <v>510.67043999999999</v>
      </c>
      <c r="L68" s="26">
        <v>521.87300000000005</v>
      </c>
      <c r="M68" s="26">
        <v>141.322</v>
      </c>
    </row>
    <row r="69" spans="1:13" x14ac:dyDescent="0.3">
      <c r="A69" s="70" t="s">
        <v>177</v>
      </c>
      <c r="B69" s="71">
        <v>25612404</v>
      </c>
      <c r="C69" s="26">
        <v>15869.93014285714</v>
      </c>
      <c r="D69" s="26">
        <v>18501.052999999996</v>
      </c>
      <c r="E69" s="26">
        <v>9901.8799999999992</v>
      </c>
      <c r="F69" s="26">
        <v>0</v>
      </c>
      <c r="G69" s="26">
        <v>0</v>
      </c>
      <c r="H69" s="26">
        <v>0</v>
      </c>
      <c r="I69" s="26">
        <v>139.541</v>
      </c>
      <c r="J69" s="26">
        <v>282.44400000000002</v>
      </c>
      <c r="K69" s="26">
        <v>6365.2969999999996</v>
      </c>
      <c r="L69" s="26">
        <v>4003.1326899999999</v>
      </c>
      <c r="M69" s="26">
        <v>2335.4924799999999</v>
      </c>
    </row>
    <row r="70" spans="1:13" x14ac:dyDescent="0.3">
      <c r="A70" s="70" t="s">
        <v>178</v>
      </c>
      <c r="B70" s="71">
        <v>25612407</v>
      </c>
      <c r="C70" s="26">
        <v>7587.8121428571421</v>
      </c>
      <c r="D70" s="26">
        <v>8731.6934285714269</v>
      </c>
      <c r="E70" s="26">
        <v>4411.556285714285</v>
      </c>
      <c r="F70" s="26">
        <v>4.0000000000000001E-3</v>
      </c>
      <c r="G70" s="26">
        <v>143.38499999999999</v>
      </c>
      <c r="H70" s="26">
        <v>22.295999999999999</v>
      </c>
      <c r="I70" s="26">
        <v>98.596999999999994</v>
      </c>
      <c r="J70" s="26">
        <v>113.97799999999999</v>
      </c>
      <c r="K70" s="26">
        <v>2006.8610000000001</v>
      </c>
      <c r="L70" s="26">
        <v>1125.5877</v>
      </c>
      <c r="M70" s="26">
        <v>849.71799999999996</v>
      </c>
    </row>
    <row r="71" spans="1:13" x14ac:dyDescent="0.3">
      <c r="A71" s="70" t="s">
        <v>179</v>
      </c>
      <c r="B71" s="71">
        <v>25612438</v>
      </c>
      <c r="C71" s="26">
        <v>84492.504714285693</v>
      </c>
      <c r="D71" s="26">
        <v>94584.130411950391</v>
      </c>
      <c r="E71" s="26">
        <v>40361.147004900966</v>
      </c>
      <c r="F71" s="26">
        <v>0</v>
      </c>
      <c r="G71" s="26">
        <v>0</v>
      </c>
      <c r="H71" s="26">
        <v>0</v>
      </c>
      <c r="I71" s="26">
        <v>1364.0229999999999</v>
      </c>
      <c r="J71" s="26">
        <v>2051.7779999999998</v>
      </c>
      <c r="K71" s="26">
        <v>6030.2659999999996</v>
      </c>
      <c r="L71" s="26">
        <v>3170.1640000000002</v>
      </c>
      <c r="M71" s="26">
        <v>1821.09476</v>
      </c>
    </row>
    <row r="72" spans="1:13" x14ac:dyDescent="0.3">
      <c r="A72" s="70" t="s">
        <v>180</v>
      </c>
      <c r="B72" s="71">
        <v>25612408</v>
      </c>
      <c r="C72" s="26">
        <v>19607.41732827578</v>
      </c>
      <c r="D72" s="26">
        <v>22493.859934778371</v>
      </c>
      <c r="E72" s="26">
        <v>11478.637142857142</v>
      </c>
      <c r="F72" s="26">
        <v>0</v>
      </c>
      <c r="G72" s="26">
        <v>15.18</v>
      </c>
      <c r="H72" s="26">
        <v>0</v>
      </c>
      <c r="I72" s="26">
        <v>-234.12200000000001</v>
      </c>
      <c r="J72" s="26">
        <v>1231.9939999999999</v>
      </c>
      <c r="K72" s="26">
        <v>7526.6909999999998</v>
      </c>
      <c r="L72" s="26">
        <v>4506.6899999999996</v>
      </c>
      <c r="M72" s="26">
        <v>4465.8843100000004</v>
      </c>
    </row>
    <row r="73" spans="1:13" x14ac:dyDescent="0.3">
      <c r="A73" s="70" t="s">
        <v>181</v>
      </c>
      <c r="B73" s="71">
        <v>25612410</v>
      </c>
      <c r="C73" s="26">
        <v>13325.434999999996</v>
      </c>
      <c r="D73" s="26">
        <v>14948.058285714285</v>
      </c>
      <c r="E73" s="26">
        <v>6884.0065714285702</v>
      </c>
      <c r="F73" s="26">
        <v>30.873000000000001</v>
      </c>
      <c r="G73" s="26">
        <v>0.46200000000000002</v>
      </c>
      <c r="H73" s="26">
        <v>0.24299999999999999</v>
      </c>
      <c r="I73" s="26">
        <v>349.10599999999999</v>
      </c>
      <c r="J73" s="26">
        <v>878.97285999999997</v>
      </c>
      <c r="K73" s="26">
        <v>3883.8870000000002</v>
      </c>
      <c r="L73" s="26">
        <v>2796.7</v>
      </c>
      <c r="M73" s="26">
        <v>591.73599999999999</v>
      </c>
    </row>
    <row r="74" spans="1:13" x14ac:dyDescent="0.3">
      <c r="A74" s="70" t="s">
        <v>452</v>
      </c>
      <c r="B74" s="71">
        <v>25612439</v>
      </c>
      <c r="C74" s="26">
        <v>39924.217417787928</v>
      </c>
      <c r="D74" s="26">
        <v>51835.948012979534</v>
      </c>
      <c r="E74" s="26">
        <v>26012.042550430153</v>
      </c>
      <c r="F74" s="26">
        <v>338.221</v>
      </c>
      <c r="G74" s="26">
        <v>402.75900000000001</v>
      </c>
      <c r="H74" s="26">
        <v>38.561999999999998</v>
      </c>
      <c r="I74" s="26">
        <v>2144.145</v>
      </c>
      <c r="J74" s="26">
        <v>3781.6019999999999</v>
      </c>
      <c r="K74" s="26">
        <v>11767.868</v>
      </c>
      <c r="L74" s="26">
        <v>11514.91345</v>
      </c>
      <c r="M74" s="26">
        <v>3792.03485</v>
      </c>
    </row>
    <row r="75" spans="1:13" x14ac:dyDescent="0.3">
      <c r="A75" s="70" t="s">
        <v>182</v>
      </c>
      <c r="B75" s="71">
        <v>25612440</v>
      </c>
      <c r="C75" s="26">
        <v>130449.55903578449</v>
      </c>
      <c r="D75" s="26">
        <v>202656.509450629</v>
      </c>
      <c r="E75" s="26">
        <v>58958.801625930311</v>
      </c>
      <c r="F75" s="26">
        <v>18.138999999999999</v>
      </c>
      <c r="G75" s="26">
        <v>85.322000000000003</v>
      </c>
      <c r="H75" s="26">
        <v>122.32426</v>
      </c>
      <c r="I75" s="26">
        <v>5742.3429999999998</v>
      </c>
      <c r="J75" s="26">
        <v>8755.0055599999996</v>
      </c>
      <c r="K75" s="26">
        <v>22334.359</v>
      </c>
      <c r="L75" s="26">
        <v>22276.918000000001</v>
      </c>
      <c r="M75" s="26">
        <v>15631.340539999999</v>
      </c>
    </row>
    <row r="76" spans="1:13" x14ac:dyDescent="0.3">
      <c r="A76" s="70" t="s">
        <v>183</v>
      </c>
      <c r="B76" s="71">
        <v>25612413</v>
      </c>
      <c r="C76" s="26">
        <v>12035.235428571426</v>
      </c>
      <c r="D76" s="26">
        <v>13305.687857142855</v>
      </c>
      <c r="E76" s="26">
        <v>6732.4302857142857</v>
      </c>
      <c r="F76" s="26">
        <v>78.78</v>
      </c>
      <c r="G76" s="26">
        <v>94.46</v>
      </c>
      <c r="H76" s="26">
        <v>98.665000000000006</v>
      </c>
      <c r="I76" s="26">
        <v>268.05399999999997</v>
      </c>
      <c r="J76" s="26">
        <v>440.40899999999999</v>
      </c>
      <c r="K76" s="26">
        <v>6804.3850000000002</v>
      </c>
      <c r="L76" s="26">
        <v>1857.615</v>
      </c>
      <c r="M76" s="26">
        <v>794.26199999999994</v>
      </c>
    </row>
    <row r="77" spans="1:13" x14ac:dyDescent="0.3">
      <c r="A77" s="70" t="s">
        <v>184</v>
      </c>
      <c r="B77" s="71">
        <v>25612416</v>
      </c>
      <c r="C77" s="26">
        <v>99231.34157142858</v>
      </c>
      <c r="D77" s="26">
        <v>101978.30357142857</v>
      </c>
      <c r="E77" s="26">
        <v>47010.805</v>
      </c>
      <c r="F77" s="26">
        <v>40.741</v>
      </c>
      <c r="G77" s="26">
        <v>65.777000000000001</v>
      </c>
      <c r="H77" s="26">
        <v>90.965999999999994</v>
      </c>
      <c r="I77" s="26">
        <v>808.41200000000003</v>
      </c>
      <c r="J77" s="26">
        <v>909.84100000000001</v>
      </c>
      <c r="K77" s="26">
        <v>14824.97889</v>
      </c>
      <c r="L77" s="26">
        <v>16548.89445</v>
      </c>
      <c r="M77" s="26">
        <v>16892.337500000001</v>
      </c>
    </row>
    <row r="78" spans="1:13" x14ac:dyDescent="0.3">
      <c r="A78" s="70" t="s">
        <v>185</v>
      </c>
      <c r="B78" s="71">
        <v>25612419</v>
      </c>
      <c r="C78" s="26">
        <v>12990.182857142856</v>
      </c>
      <c r="D78" s="26">
        <v>13872.06971428571</v>
      </c>
      <c r="E78" s="26">
        <v>5412.6762857142858</v>
      </c>
      <c r="F78" s="26">
        <v>184.94399999999999</v>
      </c>
      <c r="G78" s="26">
        <v>683.19500000000005</v>
      </c>
      <c r="H78" s="26">
        <v>946.22</v>
      </c>
      <c r="I78" s="26">
        <v>202.4</v>
      </c>
      <c r="J78" s="26">
        <v>211.15</v>
      </c>
      <c r="K78" s="26">
        <v>1709.48326</v>
      </c>
      <c r="L78" s="26">
        <v>1656.02</v>
      </c>
      <c r="M78" s="26">
        <v>728.19799999999998</v>
      </c>
    </row>
    <row r="79" spans="1:13" x14ac:dyDescent="0.3">
      <c r="A79" s="70" t="s">
        <v>186</v>
      </c>
      <c r="B79" s="71">
        <v>25612422</v>
      </c>
      <c r="C79" s="26">
        <v>54293.926320148275</v>
      </c>
      <c r="D79" s="26">
        <v>52714.224491984547</v>
      </c>
      <c r="E79" s="26">
        <v>21111.48154879389</v>
      </c>
      <c r="F79" s="26">
        <v>0</v>
      </c>
      <c r="G79" s="26">
        <v>0</v>
      </c>
      <c r="H79" s="26">
        <v>0.63</v>
      </c>
      <c r="I79" s="26">
        <v>648.952</v>
      </c>
      <c r="J79" s="26">
        <v>362.03399999999999</v>
      </c>
      <c r="K79" s="26">
        <v>6111.2524800000001</v>
      </c>
      <c r="L79" s="26">
        <v>4422.2879999999996</v>
      </c>
      <c r="M79" s="26">
        <v>2073.3516399999999</v>
      </c>
    </row>
    <row r="80" spans="1:13" x14ac:dyDescent="0.3">
      <c r="A80" s="70" t="s">
        <v>187</v>
      </c>
      <c r="B80" s="71">
        <v>25612441</v>
      </c>
      <c r="C80" s="26">
        <v>25340.296285714281</v>
      </c>
      <c r="D80" s="26">
        <v>27384.660714285706</v>
      </c>
      <c r="E80" s="26">
        <v>12742.057285714283</v>
      </c>
      <c r="F80" s="26">
        <v>0</v>
      </c>
      <c r="G80" s="26">
        <v>0</v>
      </c>
      <c r="H80" s="26">
        <v>0</v>
      </c>
      <c r="I80" s="26">
        <v>37.634</v>
      </c>
      <c r="J80" s="26">
        <v>44.375999999999998</v>
      </c>
      <c r="K80" s="26">
        <v>396.94499999999999</v>
      </c>
      <c r="L80" s="26">
        <v>216.09200000000001</v>
      </c>
      <c r="M80" s="26">
        <v>518.59199999999998</v>
      </c>
    </row>
    <row r="81" spans="1:13" x14ac:dyDescent="0.3">
      <c r="A81" s="70" t="s">
        <v>188</v>
      </c>
      <c r="B81" s="71">
        <v>25612425</v>
      </c>
      <c r="C81" s="26">
        <v>93463.475714285698</v>
      </c>
      <c r="D81" s="26">
        <v>115820.00757142858</v>
      </c>
      <c r="E81" s="26">
        <v>57334.112285714269</v>
      </c>
      <c r="F81" s="26">
        <v>158.15</v>
      </c>
      <c r="G81" s="26">
        <v>1673.9090000000001</v>
      </c>
      <c r="H81" s="26">
        <v>218.47854000000001</v>
      </c>
      <c r="I81" s="26">
        <v>3563.4520000000002</v>
      </c>
      <c r="J81" s="26">
        <v>5673.9579999999996</v>
      </c>
      <c r="K81" s="26">
        <v>44883.797729999998</v>
      </c>
      <c r="L81" s="26">
        <v>26435.92813</v>
      </c>
      <c r="M81" s="26">
        <v>10866.44778</v>
      </c>
    </row>
    <row r="82" spans="1:13" x14ac:dyDescent="0.3">
      <c r="A82" s="70" t="s">
        <v>189</v>
      </c>
      <c r="B82" s="71">
        <v>25612428</v>
      </c>
      <c r="C82" s="26">
        <v>9353.9964285714268</v>
      </c>
      <c r="D82" s="26">
        <v>9561.1654285714267</v>
      </c>
      <c r="E82" s="26">
        <v>4256.5362857142845</v>
      </c>
      <c r="F82" s="26">
        <v>0</v>
      </c>
      <c r="G82" s="26">
        <v>0</v>
      </c>
      <c r="H82" s="26">
        <v>0</v>
      </c>
      <c r="I82" s="26">
        <v>153.702</v>
      </c>
      <c r="J82" s="26">
        <v>147.58099999999999</v>
      </c>
      <c r="K82" s="26">
        <v>772.98299999999995</v>
      </c>
      <c r="L82" s="26">
        <v>663.61860000000001</v>
      </c>
      <c r="M82" s="26">
        <v>249.42599999999999</v>
      </c>
    </row>
    <row r="83" spans="1:13" x14ac:dyDescent="0.3">
      <c r="A83" s="70" t="s">
        <v>190</v>
      </c>
      <c r="B83" s="71">
        <v>25612442</v>
      </c>
      <c r="C83" s="26">
        <v>22070.140285714286</v>
      </c>
      <c r="D83" s="26">
        <v>23307.656571428572</v>
      </c>
      <c r="E83" s="26">
        <v>10110.860999999997</v>
      </c>
      <c r="F83" s="26">
        <v>0</v>
      </c>
      <c r="G83" s="26">
        <v>0</v>
      </c>
      <c r="H83" s="26">
        <v>0</v>
      </c>
      <c r="I83" s="26">
        <v>439.25</v>
      </c>
      <c r="J83" s="26">
        <v>446.029</v>
      </c>
      <c r="K83" s="26">
        <v>7098.5140000000001</v>
      </c>
      <c r="L83" s="26">
        <v>3083.518</v>
      </c>
      <c r="M83" s="26">
        <v>1501.4939999999999</v>
      </c>
    </row>
    <row r="84" spans="1:13" x14ac:dyDescent="0.3">
      <c r="A84" s="70" t="s">
        <v>191</v>
      </c>
      <c r="B84" s="71">
        <v>25612431</v>
      </c>
      <c r="C84" s="26">
        <v>250188.57148683566</v>
      </c>
      <c r="D84" s="26">
        <v>199730.10726084636</v>
      </c>
      <c r="E84" s="26">
        <v>82095.062309979359</v>
      </c>
      <c r="F84" s="26">
        <v>559.66499999999996</v>
      </c>
      <c r="G84" s="26">
        <v>67.37</v>
      </c>
      <c r="H84" s="26">
        <v>132.58099999999999</v>
      </c>
      <c r="I84" s="26">
        <v>3431.5620399999998</v>
      </c>
      <c r="J84" s="26">
        <v>12068.98432</v>
      </c>
      <c r="K84" s="26">
        <v>49297.79507</v>
      </c>
      <c r="L84" s="26">
        <v>52912.657480000002</v>
      </c>
      <c r="M84" s="26">
        <v>36233.00849</v>
      </c>
    </row>
    <row r="85" spans="1:13" x14ac:dyDescent="0.3">
      <c r="A85" s="70" t="s">
        <v>192</v>
      </c>
      <c r="B85" s="71">
        <v>25612434</v>
      </c>
      <c r="C85" s="26">
        <v>157921.54248847321</v>
      </c>
      <c r="D85" s="26">
        <v>224869.26713156089</v>
      </c>
      <c r="E85" s="26">
        <v>97845.361213524826</v>
      </c>
      <c r="F85" s="26">
        <v>312.88499999999999</v>
      </c>
      <c r="G85" s="26">
        <v>187.178</v>
      </c>
      <c r="H85" s="26">
        <v>7585.9539999999997</v>
      </c>
      <c r="I85" s="26">
        <v>3174.94</v>
      </c>
      <c r="J85" s="26">
        <v>5630.2751200000002</v>
      </c>
      <c r="K85" s="26">
        <v>46086.483979999997</v>
      </c>
      <c r="L85" s="26">
        <v>31330.248240000001</v>
      </c>
      <c r="M85" s="26">
        <v>12822.109920000001</v>
      </c>
    </row>
    <row r="86" spans="1:13" x14ac:dyDescent="0.3">
      <c r="A86" s="70" t="s">
        <v>193</v>
      </c>
      <c r="B86" s="71">
        <v>25612437</v>
      </c>
      <c r="C86" s="26">
        <v>19951.600142857144</v>
      </c>
      <c r="D86" s="26">
        <v>23287.59543858964</v>
      </c>
      <c r="E86" s="26">
        <v>12679.298285714285</v>
      </c>
      <c r="F86" s="26">
        <v>30.347999999999999</v>
      </c>
      <c r="G86" s="26">
        <v>17.742000000000001</v>
      </c>
      <c r="H86" s="26">
        <v>8.9889799999999997</v>
      </c>
      <c r="I86" s="26">
        <v>254.154</v>
      </c>
      <c r="J86" s="26">
        <v>373.56200000000001</v>
      </c>
      <c r="K86" s="26">
        <v>3252.8110000000001</v>
      </c>
      <c r="L86" s="26">
        <v>2417.0659999999998</v>
      </c>
      <c r="M86" s="26">
        <v>1307.4835</v>
      </c>
    </row>
    <row r="87" spans="1:13" x14ac:dyDescent="0.3">
      <c r="A87" s="70" t="s">
        <v>194</v>
      </c>
      <c r="B87" s="71">
        <v>25614404</v>
      </c>
      <c r="C87" s="26">
        <f>45070.6058571429+691.808</f>
        <v>45762.413857142899</v>
      </c>
      <c r="D87" s="26">
        <f>56630.9692857143+738.531857142857</f>
        <v>57369.50114285716</v>
      </c>
      <c r="E87" s="26">
        <f>21929.2337882543+353.485</f>
        <v>22282.7187882543</v>
      </c>
      <c r="F87" s="26">
        <v>1.825</v>
      </c>
      <c r="G87" s="26">
        <v>6.5819999999999999</v>
      </c>
      <c r="H87" s="26">
        <v>0.38600000000000001</v>
      </c>
      <c r="I87" s="26">
        <f>520.87058+0.031</f>
        <v>520.90157999999997</v>
      </c>
      <c r="J87" s="26">
        <v>419.72800000000001</v>
      </c>
      <c r="K87" s="26">
        <f>2379.98117+89.56</f>
        <v>2469.54117</v>
      </c>
      <c r="L87" s="26">
        <f>854.695+36.55</f>
        <v>891.245</v>
      </c>
      <c r="M87" s="26">
        <f>1503.69573+7.11</f>
        <v>1510.8057299999998</v>
      </c>
    </row>
    <row r="88" spans="1:13" x14ac:dyDescent="0.3">
      <c r="A88" s="70" t="s">
        <v>195</v>
      </c>
      <c r="B88" s="71">
        <v>25614407</v>
      </c>
      <c r="C88" s="26">
        <v>52025.537857142852</v>
      </c>
      <c r="D88" s="26">
        <v>90963.400857142842</v>
      </c>
      <c r="E88" s="26">
        <v>11475.489142857143</v>
      </c>
      <c r="F88" s="26">
        <v>7.26</v>
      </c>
      <c r="G88" s="26">
        <v>7.62</v>
      </c>
      <c r="H88" s="26">
        <v>7.8</v>
      </c>
      <c r="I88" s="26">
        <v>0.45300000000000001</v>
      </c>
      <c r="J88" s="26">
        <v>0.58799999999999997</v>
      </c>
      <c r="K88" s="26">
        <v>183.10300000000001</v>
      </c>
      <c r="L88" s="26">
        <v>85.186000000000007</v>
      </c>
      <c r="M88" s="26">
        <v>21.332000000000001</v>
      </c>
    </row>
    <row r="89" spans="1:13" x14ac:dyDescent="0.3">
      <c r="A89" s="70" t="s">
        <v>196</v>
      </c>
      <c r="B89" s="71">
        <v>25614417</v>
      </c>
      <c r="C89" s="26">
        <v>12162.590142857141</v>
      </c>
      <c r="D89" s="26">
        <v>10054.460385714285</v>
      </c>
      <c r="E89" s="26">
        <v>4039.786714285714</v>
      </c>
      <c r="F89" s="26">
        <v>0</v>
      </c>
      <c r="G89" s="26">
        <v>0</v>
      </c>
      <c r="H89" s="26">
        <v>0</v>
      </c>
      <c r="I89" s="26">
        <v>162.411</v>
      </c>
      <c r="J89" s="26">
        <v>234.06299999999999</v>
      </c>
      <c r="K89" s="26">
        <v>767.06547</v>
      </c>
      <c r="L89" s="26">
        <v>407.37900000000002</v>
      </c>
      <c r="M89" s="26">
        <v>264.79154</v>
      </c>
    </row>
    <row r="90" spans="1:13" x14ac:dyDescent="0.3">
      <c r="A90" s="70" t="s">
        <v>530</v>
      </c>
      <c r="B90" s="71">
        <v>25614423</v>
      </c>
      <c r="C90" s="26">
        <v>10301.591599999998</v>
      </c>
      <c r="D90" s="26">
        <v>48477.1685</v>
      </c>
      <c r="E90" s="26">
        <v>20889.707285714285</v>
      </c>
      <c r="G90" s="26">
        <v>0</v>
      </c>
      <c r="H90" s="26">
        <v>0</v>
      </c>
      <c r="J90" s="26">
        <v>0</v>
      </c>
      <c r="K90" s="26">
        <v>2.5289999999999999</v>
      </c>
      <c r="L90" s="26">
        <v>2.75</v>
      </c>
      <c r="M90" s="26">
        <v>1.7929999999999999</v>
      </c>
    </row>
    <row r="91" spans="1:13" x14ac:dyDescent="0.3">
      <c r="A91" s="70" t="s">
        <v>197</v>
      </c>
      <c r="B91" s="71">
        <v>25614418</v>
      </c>
      <c r="C91" s="26">
        <v>89222.356571428565</v>
      </c>
      <c r="D91" s="26">
        <v>67284.985428571425</v>
      </c>
      <c r="E91" s="26">
        <v>16438.265142857141</v>
      </c>
      <c r="F91" s="26">
        <v>0</v>
      </c>
      <c r="G91" s="26">
        <v>0</v>
      </c>
      <c r="H91" s="26">
        <v>0</v>
      </c>
      <c r="I91" s="26">
        <v>1.323</v>
      </c>
      <c r="J91" s="26">
        <v>-1.0589999999999999</v>
      </c>
      <c r="K91" s="26">
        <v>363.15699999999998</v>
      </c>
      <c r="L91" s="26">
        <v>371.23200000000003</v>
      </c>
      <c r="M91" s="26">
        <v>555.62495000000001</v>
      </c>
    </row>
    <row r="92" spans="1:13" x14ac:dyDescent="0.3">
      <c r="A92" s="70" t="s">
        <v>198</v>
      </c>
      <c r="B92" s="71">
        <v>25614416</v>
      </c>
      <c r="C92" s="26">
        <v>162237.20888109974</v>
      </c>
      <c r="D92" s="26">
        <v>527749.46211317135</v>
      </c>
      <c r="E92" s="26">
        <v>266993.77217551001</v>
      </c>
      <c r="F92" s="26">
        <v>1.2</v>
      </c>
      <c r="G92" s="26">
        <v>2.64</v>
      </c>
      <c r="H92" s="26">
        <v>0</v>
      </c>
      <c r="I92" s="26">
        <v>23.5534</v>
      </c>
      <c r="J92" s="26">
        <v>25.073</v>
      </c>
      <c r="K92" s="26">
        <v>1849.5858800000001</v>
      </c>
      <c r="L92" s="26">
        <v>1643.998</v>
      </c>
      <c r="M92" s="26">
        <v>1730.02</v>
      </c>
    </row>
    <row r="93" spans="1:13" x14ac:dyDescent="0.3">
      <c r="A93" s="70" t="s">
        <v>199</v>
      </c>
      <c r="B93" s="71">
        <v>25616404</v>
      </c>
      <c r="C93" s="26">
        <v>176813.527</v>
      </c>
      <c r="D93" s="26">
        <v>197264.17528571424</v>
      </c>
      <c r="E93" s="26">
        <v>103336.70128571427</v>
      </c>
      <c r="F93" s="26">
        <v>0</v>
      </c>
      <c r="G93" s="26">
        <v>0</v>
      </c>
      <c r="H93" s="26">
        <v>0</v>
      </c>
      <c r="I93" s="26">
        <v>181.19943000000001</v>
      </c>
      <c r="J93" s="26">
        <v>297.99900000000002</v>
      </c>
      <c r="K93" s="26">
        <v>679.60762999999997</v>
      </c>
      <c r="L93" s="26">
        <v>208.74641</v>
      </c>
      <c r="M93" s="26">
        <v>231.46799999999999</v>
      </c>
    </row>
    <row r="94" spans="1:13" x14ac:dyDescent="0.3">
      <c r="A94" s="70" t="s">
        <v>200</v>
      </c>
      <c r="B94" s="71">
        <v>25616419</v>
      </c>
      <c r="C94" s="26">
        <v>183218.17371428572</v>
      </c>
      <c r="D94" s="26">
        <v>225082.96325163942</v>
      </c>
      <c r="E94" s="26">
        <v>101678.62239380469</v>
      </c>
      <c r="F94" s="26">
        <v>0</v>
      </c>
      <c r="G94" s="26">
        <v>0</v>
      </c>
      <c r="H94" s="26">
        <v>0</v>
      </c>
      <c r="I94" s="26">
        <v>-59.598999999999997</v>
      </c>
      <c r="J94" s="26">
        <v>18.773</v>
      </c>
      <c r="K94" s="26">
        <v>58</v>
      </c>
      <c r="L94" s="26">
        <v>245.44800000000001</v>
      </c>
      <c r="M94" s="26">
        <v>294.64276000000001</v>
      </c>
    </row>
    <row r="95" spans="1:13" x14ac:dyDescent="0.3">
      <c r="A95" s="70" t="s">
        <v>201</v>
      </c>
      <c r="B95" s="71">
        <v>25616425</v>
      </c>
      <c r="C95" s="26">
        <v>7435.798142857142</v>
      </c>
      <c r="D95" s="26">
        <v>7623.7419999999984</v>
      </c>
      <c r="E95" s="26">
        <v>4577.6440000000002</v>
      </c>
      <c r="F95" s="26">
        <v>0</v>
      </c>
      <c r="G95" s="26">
        <v>0</v>
      </c>
      <c r="H95" s="26">
        <v>0</v>
      </c>
      <c r="I95" s="26">
        <v>-61.288339999999998</v>
      </c>
      <c r="J95" s="26">
        <v>24.023</v>
      </c>
      <c r="K95" s="26">
        <v>57.155000000000001</v>
      </c>
      <c r="L95" s="26">
        <v>78.203999999999994</v>
      </c>
      <c r="M95" s="26">
        <v>100.38200000000001</v>
      </c>
    </row>
    <row r="96" spans="1:13" x14ac:dyDescent="0.3">
      <c r="A96" s="70" t="s">
        <v>202</v>
      </c>
      <c r="B96" s="71">
        <v>25616428</v>
      </c>
      <c r="C96" s="26">
        <v>459896.79071428557</v>
      </c>
      <c r="D96" s="26">
        <v>590133.06742857152</v>
      </c>
      <c r="E96" s="26">
        <v>350845.08285714284</v>
      </c>
      <c r="F96" s="26">
        <v>0</v>
      </c>
      <c r="G96" s="26">
        <v>0</v>
      </c>
      <c r="H96" s="26">
        <v>0</v>
      </c>
      <c r="I96" s="26">
        <v>-54.277999999999999</v>
      </c>
      <c r="J96" s="26">
        <v>18.523</v>
      </c>
      <c r="K96" s="26">
        <v>58.858040000000003</v>
      </c>
      <c r="L96" s="26">
        <v>33.676000000000002</v>
      </c>
      <c r="M96" s="26">
        <v>116.07322000000001</v>
      </c>
    </row>
    <row r="97" spans="1:13" x14ac:dyDescent="0.3">
      <c r="A97" s="70" t="s">
        <v>203</v>
      </c>
      <c r="B97" s="71">
        <v>25618402</v>
      </c>
      <c r="C97" s="26">
        <v>7206.2901428571422</v>
      </c>
      <c r="D97" s="26">
        <v>9056.8144285714279</v>
      </c>
      <c r="E97" s="26">
        <v>4661.8384181930824</v>
      </c>
      <c r="F97" s="26">
        <v>103.15</v>
      </c>
      <c r="G97" s="26">
        <v>72.046999999999997</v>
      </c>
      <c r="H97" s="26">
        <v>59.63</v>
      </c>
      <c r="I97" s="26">
        <v>68.147000000000006</v>
      </c>
      <c r="J97" s="26">
        <v>55.713000000000001</v>
      </c>
      <c r="K97" s="26">
        <v>504.733</v>
      </c>
      <c r="L97" s="26">
        <v>456.52100000000002</v>
      </c>
      <c r="M97" s="26">
        <v>212.70599999999999</v>
      </c>
    </row>
    <row r="98" spans="1:13" x14ac:dyDescent="0.3">
      <c r="A98" s="70" t="s">
        <v>204</v>
      </c>
      <c r="B98" s="71">
        <v>25618404</v>
      </c>
      <c r="C98" s="26">
        <v>3241.2989999999995</v>
      </c>
      <c r="D98" s="26">
        <v>3549.8195714285712</v>
      </c>
      <c r="E98" s="26">
        <v>1671.834714285714</v>
      </c>
      <c r="F98" s="26">
        <v>0</v>
      </c>
      <c r="G98" s="26">
        <v>0</v>
      </c>
      <c r="H98" s="26">
        <v>0</v>
      </c>
      <c r="I98" s="26">
        <v>16.879000000000001</v>
      </c>
      <c r="J98" s="26">
        <v>7.0129999999999999</v>
      </c>
      <c r="K98" s="26">
        <v>243.01900000000001</v>
      </c>
      <c r="L98" s="26">
        <v>209.21199999999999</v>
      </c>
      <c r="M98" s="26">
        <v>101.289</v>
      </c>
    </row>
    <row r="99" spans="1:13" x14ac:dyDescent="0.3">
      <c r="A99" s="70" t="s">
        <v>205</v>
      </c>
      <c r="B99" s="71">
        <v>25618407</v>
      </c>
      <c r="C99" s="26">
        <v>6415.8962857142851</v>
      </c>
      <c r="D99" s="26">
        <v>6999.5839999999989</v>
      </c>
      <c r="E99" s="26">
        <v>3456.2152857142855</v>
      </c>
      <c r="F99" s="26">
        <v>14.88</v>
      </c>
      <c r="G99" s="26">
        <v>12.06</v>
      </c>
      <c r="H99" s="26">
        <v>5.46</v>
      </c>
      <c r="I99" s="26">
        <v>54.360999999999997</v>
      </c>
      <c r="J99" s="26">
        <v>40.923000000000002</v>
      </c>
      <c r="K99" s="26">
        <v>1607.6210000000001</v>
      </c>
      <c r="L99" s="26">
        <v>-909.92399999999998</v>
      </c>
      <c r="M99" s="26">
        <v>129.91999999999999</v>
      </c>
    </row>
    <row r="100" spans="1:13" x14ac:dyDescent="0.3">
      <c r="A100" s="70" t="s">
        <v>206</v>
      </c>
      <c r="B100" s="71">
        <v>25618410</v>
      </c>
      <c r="C100" s="26">
        <v>2273.1885714285718</v>
      </c>
      <c r="D100" s="26">
        <v>2475.306714285714</v>
      </c>
      <c r="E100" s="26">
        <v>1750.992857142857</v>
      </c>
      <c r="F100" s="26">
        <v>1.8</v>
      </c>
      <c r="G100" s="26">
        <v>13.08</v>
      </c>
      <c r="H100" s="26">
        <v>3.06</v>
      </c>
      <c r="I100" s="26">
        <v>0.73499999999999999</v>
      </c>
      <c r="J100" s="26">
        <v>0.52400000000000002</v>
      </c>
      <c r="K100" s="26">
        <v>77.739999999999995</v>
      </c>
      <c r="L100" s="26">
        <v>37.729999999999997</v>
      </c>
      <c r="M100" s="26">
        <v>54.507800000000003</v>
      </c>
    </row>
    <row r="101" spans="1:13" x14ac:dyDescent="0.3">
      <c r="A101" s="70" t="s">
        <v>207</v>
      </c>
      <c r="B101" s="71">
        <v>25618413</v>
      </c>
      <c r="C101" s="26">
        <v>5838.5154285714279</v>
      </c>
      <c r="D101" s="26">
        <v>5903.7979999999989</v>
      </c>
      <c r="E101" s="26">
        <v>2932.807571428571</v>
      </c>
      <c r="F101" s="26">
        <v>21.722999999999999</v>
      </c>
      <c r="G101" s="26">
        <v>48.604999999999997</v>
      </c>
      <c r="H101" s="26">
        <v>23.952999999999999</v>
      </c>
      <c r="I101" s="26">
        <v>24.106999999999999</v>
      </c>
      <c r="J101" s="26">
        <v>38.262</v>
      </c>
      <c r="K101" s="26">
        <v>541.625</v>
      </c>
      <c r="L101" s="26">
        <v>422.14100000000002</v>
      </c>
      <c r="M101" s="26">
        <v>96.942999999999998</v>
      </c>
    </row>
    <row r="102" spans="1:13" x14ac:dyDescent="0.3">
      <c r="A102" s="70" t="s">
        <v>208</v>
      </c>
      <c r="B102" s="71">
        <v>25618419</v>
      </c>
      <c r="C102" s="26">
        <v>6607.8107142857134</v>
      </c>
      <c r="D102" s="26">
        <v>7282.1397142857131</v>
      </c>
      <c r="E102" s="26">
        <v>2881.7947142857138</v>
      </c>
      <c r="F102" s="26">
        <v>6.12</v>
      </c>
      <c r="G102" s="26">
        <v>6.54</v>
      </c>
      <c r="H102" s="26">
        <v>4.0199999999999996</v>
      </c>
      <c r="I102" s="26">
        <v>63.164999999999999</v>
      </c>
      <c r="J102" s="26">
        <v>46.347999999999999</v>
      </c>
      <c r="K102" s="26">
        <v>366.20299999999997</v>
      </c>
      <c r="L102" s="26">
        <v>302.03100000000001</v>
      </c>
      <c r="M102" s="26">
        <v>171.93600000000001</v>
      </c>
    </row>
    <row r="103" spans="1:13" x14ac:dyDescent="0.3">
      <c r="A103" s="70" t="s">
        <v>209</v>
      </c>
      <c r="B103" s="71">
        <v>25618416</v>
      </c>
      <c r="C103" s="26">
        <v>2248.6064285714288</v>
      </c>
      <c r="D103" s="26">
        <v>3314.5229999999997</v>
      </c>
      <c r="E103" s="26">
        <v>258.18614285714284</v>
      </c>
      <c r="F103" s="26">
        <v>2.8809999999999998</v>
      </c>
      <c r="G103" s="26">
        <v>0</v>
      </c>
      <c r="H103" s="26">
        <v>0</v>
      </c>
      <c r="I103" s="26">
        <v>8.4000000000000005E-2</v>
      </c>
      <c r="J103" s="26">
        <v>-3.1040000000000001</v>
      </c>
      <c r="K103" s="26">
        <v>32.515000000000001</v>
      </c>
      <c r="L103" s="26">
        <v>23.588000000000001</v>
      </c>
      <c r="M103" s="26">
        <v>24.030999999999999</v>
      </c>
    </row>
    <row r="104" spans="1:13" x14ac:dyDescent="0.3">
      <c r="A104" s="70" t="s">
        <v>210</v>
      </c>
      <c r="B104" s="71">
        <v>25618422</v>
      </c>
      <c r="C104" s="26">
        <v>2421.6204285714289</v>
      </c>
      <c r="D104" s="26">
        <v>3055.0842857142857</v>
      </c>
      <c r="E104" s="26">
        <v>1273.6771428571426</v>
      </c>
      <c r="F104" s="26">
        <v>0</v>
      </c>
      <c r="G104" s="26">
        <v>0</v>
      </c>
      <c r="H104" s="26">
        <v>0</v>
      </c>
      <c r="I104" s="26">
        <v>5.0170000000000003</v>
      </c>
      <c r="J104" s="26">
        <v>6.915</v>
      </c>
      <c r="K104" s="26">
        <v>205.572</v>
      </c>
      <c r="L104" s="26">
        <v>369.11700000000002</v>
      </c>
      <c r="M104" s="26">
        <v>206.25399999999999</v>
      </c>
    </row>
    <row r="105" spans="1:13" x14ac:dyDescent="0.3">
      <c r="A105" s="70" t="s">
        <v>211</v>
      </c>
      <c r="B105" s="71">
        <v>25618425</v>
      </c>
      <c r="C105" s="26">
        <v>993.11871428571419</v>
      </c>
      <c r="D105" s="26">
        <v>1360.5431428571426</v>
      </c>
      <c r="E105" s="26">
        <v>225.32042857142855</v>
      </c>
      <c r="F105" s="26">
        <v>349.08</v>
      </c>
      <c r="G105" s="26">
        <v>365.34</v>
      </c>
      <c r="H105" s="26">
        <v>167.97300000000001</v>
      </c>
      <c r="I105" s="26">
        <v>10.393000000000001</v>
      </c>
      <c r="J105" s="26">
        <v>24.873000000000001</v>
      </c>
      <c r="K105" s="26">
        <v>117.774</v>
      </c>
      <c r="L105" s="26">
        <v>96.212999999999994</v>
      </c>
      <c r="M105" s="26">
        <v>16.198</v>
      </c>
    </row>
    <row r="106" spans="1:13" x14ac:dyDescent="0.3">
      <c r="A106" s="70" t="s">
        <v>180</v>
      </c>
      <c r="B106" s="71">
        <v>25618428</v>
      </c>
      <c r="C106" s="26">
        <v>1311.0729999999999</v>
      </c>
      <c r="D106" s="26">
        <v>1433.6984285714284</v>
      </c>
      <c r="E106" s="26">
        <v>386.53328571428563</v>
      </c>
      <c r="F106" s="26">
        <v>3.855</v>
      </c>
      <c r="G106" s="26">
        <v>1.98</v>
      </c>
      <c r="H106" s="26">
        <v>2.4302299999999999</v>
      </c>
      <c r="I106" s="26">
        <v>50.14</v>
      </c>
      <c r="J106" s="26">
        <v>8.3040000000000003</v>
      </c>
      <c r="K106" s="26">
        <v>256.94799999999998</v>
      </c>
      <c r="L106" s="26">
        <v>232.31700000000001</v>
      </c>
      <c r="M106" s="26">
        <v>122.721</v>
      </c>
    </row>
    <row r="107" spans="1:13" x14ac:dyDescent="0.3">
      <c r="A107" s="70" t="s">
        <v>212</v>
      </c>
      <c r="B107" s="71">
        <v>25618431</v>
      </c>
      <c r="C107" s="26">
        <v>6846.2005714285706</v>
      </c>
      <c r="D107" s="26">
        <v>8106.9092857142832</v>
      </c>
      <c r="E107" s="26">
        <v>4184.2567142857133</v>
      </c>
      <c r="F107" s="26">
        <v>316.81099999999998</v>
      </c>
      <c r="G107" s="26">
        <v>24.033999999999999</v>
      </c>
      <c r="H107" s="26">
        <v>253.773</v>
      </c>
      <c r="I107" s="26">
        <v>33.843000000000004</v>
      </c>
      <c r="J107" s="26">
        <v>48.488999999999997</v>
      </c>
      <c r="K107" s="26">
        <v>1009.639</v>
      </c>
      <c r="L107" s="26">
        <v>597.83699999999999</v>
      </c>
      <c r="M107" s="26">
        <v>293.97809999999998</v>
      </c>
    </row>
    <row r="108" spans="1:13" x14ac:dyDescent="0.3">
      <c r="A108" s="70" t="s">
        <v>213</v>
      </c>
      <c r="B108" s="71">
        <v>25618437</v>
      </c>
      <c r="C108" s="26">
        <v>14291.478714285713</v>
      </c>
      <c r="D108" s="26">
        <v>15624.485571428577</v>
      </c>
      <c r="E108" s="26">
        <v>10355.643142857143</v>
      </c>
      <c r="F108" s="26">
        <v>2.6920000000000002</v>
      </c>
      <c r="G108" s="26">
        <v>2.1230000000000002</v>
      </c>
      <c r="H108" s="26">
        <v>1.3802000000000001</v>
      </c>
      <c r="I108" s="26">
        <v>108.57899999999999</v>
      </c>
      <c r="J108" s="26">
        <v>38.267000000000003</v>
      </c>
      <c r="K108" s="26">
        <v>514.13928999999996</v>
      </c>
      <c r="L108" s="26">
        <v>545.81200000000001</v>
      </c>
      <c r="M108" s="26">
        <v>215.90600000000001</v>
      </c>
    </row>
    <row r="109" spans="1:13" x14ac:dyDescent="0.3">
      <c r="A109" s="70" t="s">
        <v>214</v>
      </c>
      <c r="B109" s="71">
        <v>25618443</v>
      </c>
      <c r="C109" s="26">
        <v>9700.4934285714262</v>
      </c>
      <c r="D109" s="26">
        <v>10768.328142857141</v>
      </c>
      <c r="E109" s="26">
        <v>4251.9185714285713</v>
      </c>
      <c r="F109" s="26">
        <v>21.443999999999999</v>
      </c>
      <c r="G109" s="26">
        <v>18</v>
      </c>
      <c r="H109" s="26">
        <v>15.598660000000001</v>
      </c>
      <c r="I109" s="26">
        <v>91.018000000000001</v>
      </c>
      <c r="J109" s="26">
        <v>99.426000000000002</v>
      </c>
      <c r="K109" s="26">
        <v>695.38099999999997</v>
      </c>
      <c r="L109" s="26">
        <v>579.03399999999999</v>
      </c>
      <c r="M109" s="26">
        <v>194.65199999999999</v>
      </c>
    </row>
    <row r="110" spans="1:13" x14ac:dyDescent="0.3">
      <c r="A110" s="70" t="s">
        <v>215</v>
      </c>
      <c r="B110" s="71">
        <v>25620402</v>
      </c>
      <c r="C110" s="26">
        <v>5756.4659999999994</v>
      </c>
      <c r="D110" s="26">
        <v>6359.0629999999992</v>
      </c>
      <c r="E110" s="26">
        <v>22799.231714285714</v>
      </c>
      <c r="F110" s="26">
        <v>83.302999999999997</v>
      </c>
      <c r="G110" s="26">
        <v>132.68799999999999</v>
      </c>
      <c r="H110" s="26">
        <v>181.91499999999999</v>
      </c>
      <c r="I110" s="26">
        <v>-22.122</v>
      </c>
      <c r="J110" s="26">
        <v>39.523000000000003</v>
      </c>
      <c r="K110" s="26">
        <v>91.289000000000001</v>
      </c>
      <c r="L110" s="26">
        <v>73.513999999999996</v>
      </c>
      <c r="M110" s="26">
        <v>66.358000000000004</v>
      </c>
    </row>
    <row r="111" spans="1:13" x14ac:dyDescent="0.3">
      <c r="A111" s="70" t="s">
        <v>216</v>
      </c>
      <c r="B111" s="71">
        <v>25620419</v>
      </c>
      <c r="C111" s="26">
        <v>126748.1384285714</v>
      </c>
      <c r="D111" s="26">
        <v>172198.65540677638</v>
      </c>
      <c r="E111" s="26">
        <v>68196.425205563675</v>
      </c>
      <c r="F111" s="26">
        <v>291.07299999999998</v>
      </c>
      <c r="G111" s="26">
        <v>0</v>
      </c>
      <c r="H111" s="26">
        <v>0</v>
      </c>
      <c r="I111" s="26">
        <v>0.48799999999999999</v>
      </c>
      <c r="J111" s="26">
        <v>0.79100000000000004</v>
      </c>
      <c r="K111" s="26">
        <v>38.427</v>
      </c>
      <c r="L111" s="26">
        <v>34.819000000000003</v>
      </c>
      <c r="M111" s="26">
        <v>349.30099999999999</v>
      </c>
    </row>
    <row r="112" spans="1:13" x14ac:dyDescent="0.3">
      <c r="A112" s="70" t="s">
        <v>217</v>
      </c>
      <c r="B112" s="71">
        <v>25620425</v>
      </c>
      <c r="C112" s="26">
        <v>21885.038428571424</v>
      </c>
      <c r="D112" s="26">
        <v>3927.1319999999992</v>
      </c>
      <c r="E112" s="26">
        <v>36591.447571428573</v>
      </c>
      <c r="F112" s="26">
        <v>0</v>
      </c>
      <c r="G112" s="26">
        <v>0</v>
      </c>
      <c r="H112" s="26">
        <v>0</v>
      </c>
      <c r="I112" s="26">
        <v>5.3150000000000004</v>
      </c>
      <c r="J112" s="26">
        <v>24.885999999999999</v>
      </c>
      <c r="K112" s="26">
        <v>12.743</v>
      </c>
      <c r="L112" s="26">
        <v>9.91</v>
      </c>
      <c r="M112" s="26">
        <v>1.1439999999999999</v>
      </c>
    </row>
    <row r="113" spans="1:13" x14ac:dyDescent="0.3">
      <c r="A113" s="70" t="s">
        <v>218</v>
      </c>
      <c r="B113" s="71">
        <v>25620431</v>
      </c>
      <c r="C113" s="26">
        <v>16935.923000000003</v>
      </c>
      <c r="D113" s="26">
        <v>17011.024285714288</v>
      </c>
      <c r="E113" s="26">
        <v>7202.414142857142</v>
      </c>
      <c r="F113" s="26">
        <v>0</v>
      </c>
      <c r="G113" s="26">
        <v>0</v>
      </c>
      <c r="H113" s="26">
        <v>0</v>
      </c>
      <c r="I113" s="26">
        <v>137.66</v>
      </c>
      <c r="J113" s="26">
        <v>141.41999999999999</v>
      </c>
      <c r="K113" s="26">
        <v>856.03099999999995</v>
      </c>
      <c r="L113" s="26">
        <v>132.76300000000001</v>
      </c>
      <c r="M113" s="26">
        <v>129.57291000000001</v>
      </c>
    </row>
    <row r="114" spans="1:13" x14ac:dyDescent="0.3">
      <c r="A114" s="70" t="s">
        <v>197</v>
      </c>
      <c r="B114" s="71">
        <v>25620435</v>
      </c>
      <c r="C114" s="26">
        <v>44414.52428571428</v>
      </c>
      <c r="D114" s="26">
        <v>42533.586285714278</v>
      </c>
      <c r="E114" s="26">
        <v>23527.666216249327</v>
      </c>
      <c r="F114" s="26">
        <v>0</v>
      </c>
      <c r="G114" s="26">
        <v>0</v>
      </c>
      <c r="H114" s="26">
        <v>0</v>
      </c>
      <c r="I114" s="26">
        <v>1.355</v>
      </c>
      <c r="J114" s="26">
        <v>1.792</v>
      </c>
      <c r="K114" s="26">
        <v>640.48199999999997</v>
      </c>
      <c r="L114" s="26">
        <v>422.459</v>
      </c>
      <c r="M114" s="26">
        <v>1828.8579999999999</v>
      </c>
    </row>
    <row r="115" spans="1:13" x14ac:dyDescent="0.3">
      <c r="A115" s="70" t="s">
        <v>219</v>
      </c>
      <c r="B115" s="71">
        <v>25620437</v>
      </c>
      <c r="C115" s="26">
        <v>32907.196844660459</v>
      </c>
      <c r="D115" s="26">
        <v>45233.210113732195</v>
      </c>
      <c r="E115" s="26">
        <v>28468.884285714281</v>
      </c>
      <c r="F115" s="26">
        <v>0</v>
      </c>
      <c r="G115" s="26">
        <v>0</v>
      </c>
      <c r="H115" s="26">
        <v>0</v>
      </c>
      <c r="I115" s="26">
        <v>-64.375</v>
      </c>
      <c r="J115" s="26">
        <v>12.907999999999999</v>
      </c>
      <c r="K115" s="26">
        <v>274.03957000000003</v>
      </c>
      <c r="L115" s="26">
        <v>25.236999999999998</v>
      </c>
      <c r="M115" s="26">
        <v>96.493840000000006</v>
      </c>
    </row>
    <row r="116" spans="1:13" x14ac:dyDescent="0.3">
      <c r="A116" s="70" t="s">
        <v>220</v>
      </c>
      <c r="B116" s="71">
        <v>25620453</v>
      </c>
      <c r="C116" s="26">
        <v>200904.61200359248</v>
      </c>
      <c r="D116" s="26">
        <v>344641.26301357755</v>
      </c>
      <c r="E116" s="26">
        <v>88542.572000168322</v>
      </c>
      <c r="F116" s="26">
        <v>0</v>
      </c>
      <c r="G116" s="26">
        <v>0</v>
      </c>
      <c r="H116" s="26">
        <v>0</v>
      </c>
      <c r="I116" s="26">
        <v>2.496</v>
      </c>
      <c r="J116" s="26">
        <v>2.3050000000000002</v>
      </c>
      <c r="K116" s="26">
        <v>412.536</v>
      </c>
      <c r="L116" s="26">
        <v>165.42846</v>
      </c>
      <c r="M116" s="26">
        <v>298.64861000000002</v>
      </c>
    </row>
    <row r="117" spans="1:13" x14ac:dyDescent="0.3">
      <c r="A117" s="70" t="s">
        <v>221</v>
      </c>
      <c r="B117" s="71">
        <v>25622404</v>
      </c>
      <c r="C117" s="26">
        <v>4430.222999999999</v>
      </c>
      <c r="D117" s="26">
        <v>3719.0695714285712</v>
      </c>
      <c r="E117" s="26">
        <v>1555.5651428571427</v>
      </c>
      <c r="F117" s="26">
        <v>0</v>
      </c>
      <c r="G117" s="26">
        <v>0</v>
      </c>
      <c r="H117" s="26">
        <v>0</v>
      </c>
      <c r="I117" s="26">
        <v>7.9139999999999997</v>
      </c>
      <c r="J117" s="26">
        <v>5.7679999999999998</v>
      </c>
      <c r="K117" s="26">
        <v>766.69200000000001</v>
      </c>
      <c r="L117" s="26">
        <v>181.54300000000001</v>
      </c>
      <c r="M117" s="26">
        <v>175.179</v>
      </c>
    </row>
    <row r="118" spans="1:13" x14ac:dyDescent="0.3">
      <c r="A118" s="70" t="s">
        <v>222</v>
      </c>
      <c r="B118" s="71">
        <v>25622410</v>
      </c>
      <c r="C118" s="26">
        <v>11173.306428571426</v>
      </c>
      <c r="D118" s="26">
        <v>12969.250714285712</v>
      </c>
      <c r="E118" s="26">
        <v>4833.6228571428564</v>
      </c>
      <c r="F118" s="26">
        <v>18.641999999999999</v>
      </c>
      <c r="G118" s="26">
        <v>23.372</v>
      </c>
      <c r="H118" s="26">
        <v>26.606999999999999</v>
      </c>
      <c r="I118" s="26">
        <v>32.302999999999997</v>
      </c>
      <c r="J118" s="26">
        <v>39.878</v>
      </c>
      <c r="K118" s="26">
        <v>1010.986</v>
      </c>
      <c r="L118" s="26">
        <v>669.36900000000003</v>
      </c>
      <c r="M118" s="26">
        <v>813.35699999999997</v>
      </c>
    </row>
    <row r="119" spans="1:13" x14ac:dyDescent="0.3">
      <c r="A119" s="70" t="s">
        <v>223</v>
      </c>
      <c r="B119" s="71">
        <v>25622413</v>
      </c>
      <c r="C119" s="26">
        <v>10589.889428571429</v>
      </c>
      <c r="D119" s="26">
        <v>10905.543857142857</v>
      </c>
      <c r="E119" s="26">
        <v>3935.4332857142858</v>
      </c>
      <c r="F119" s="26">
        <v>103.57899999999999</v>
      </c>
      <c r="G119" s="26">
        <v>139.04599999999999</v>
      </c>
      <c r="H119" s="26">
        <v>34.171999999999997</v>
      </c>
      <c r="I119" s="26">
        <v>3.5910000000000002</v>
      </c>
      <c r="J119" s="26">
        <v>17.201000000000001</v>
      </c>
      <c r="K119" s="26">
        <v>785.80200000000002</v>
      </c>
      <c r="L119" s="26">
        <v>753.65980999999999</v>
      </c>
      <c r="M119" s="26">
        <v>277.57600000000002</v>
      </c>
    </row>
    <row r="120" spans="1:13" x14ac:dyDescent="0.3">
      <c r="A120" s="70" t="s">
        <v>224</v>
      </c>
      <c r="B120" s="71">
        <v>25622416</v>
      </c>
      <c r="C120" s="26">
        <v>1305.9264285714282</v>
      </c>
      <c r="D120" s="26">
        <v>1363.0824285714286</v>
      </c>
      <c r="E120" s="26">
        <v>736.9521428571428</v>
      </c>
      <c r="F120" s="26">
        <v>0</v>
      </c>
      <c r="G120" s="26">
        <v>0</v>
      </c>
      <c r="H120" s="26">
        <v>0</v>
      </c>
      <c r="I120" s="26">
        <v>4.4669999999999996</v>
      </c>
      <c r="J120" s="26">
        <v>8.093</v>
      </c>
      <c r="K120" s="26">
        <v>212.40899999999999</v>
      </c>
      <c r="L120" s="26">
        <v>87.287000000000006</v>
      </c>
      <c r="M120" s="26">
        <v>92.867999999999995</v>
      </c>
    </row>
    <row r="121" spans="1:13" x14ac:dyDescent="0.3">
      <c r="A121" s="70" t="s">
        <v>225</v>
      </c>
      <c r="B121" s="71">
        <v>25622425</v>
      </c>
      <c r="C121" s="26">
        <v>14989.395999999999</v>
      </c>
      <c r="D121" s="26">
        <v>15739.534285714286</v>
      </c>
      <c r="E121" s="26">
        <v>6574.9137142857135</v>
      </c>
      <c r="F121" s="26">
        <v>494.93900000000002</v>
      </c>
      <c r="G121" s="26">
        <v>347.00099999999998</v>
      </c>
      <c r="H121" s="26">
        <v>560.29399999999998</v>
      </c>
      <c r="I121" s="26">
        <v>217.04400000000001</v>
      </c>
      <c r="J121" s="26">
        <v>173.43899999999999</v>
      </c>
      <c r="K121" s="26">
        <v>1145.8989999999999</v>
      </c>
      <c r="L121" s="26">
        <v>1014.231</v>
      </c>
      <c r="M121" s="26">
        <v>763.452</v>
      </c>
    </row>
    <row r="122" spans="1:13" x14ac:dyDescent="0.3">
      <c r="A122" s="70" t="s">
        <v>226</v>
      </c>
      <c r="B122" s="71">
        <v>25622428</v>
      </c>
      <c r="C122" s="26">
        <v>10924.247142857141</v>
      </c>
      <c r="D122" s="26">
        <v>12383.536714285712</v>
      </c>
      <c r="E122" s="26">
        <v>4163.1955714285714</v>
      </c>
      <c r="F122" s="26">
        <v>1574.143</v>
      </c>
      <c r="G122" s="26">
        <v>2074.4720000000002</v>
      </c>
      <c r="H122" s="26">
        <v>2588.9229999999998</v>
      </c>
      <c r="I122" s="26">
        <v>105.435</v>
      </c>
      <c r="J122" s="26">
        <v>104.785</v>
      </c>
      <c r="K122" s="26">
        <v>1058.5409999999999</v>
      </c>
      <c r="L122" s="26">
        <v>686.94466</v>
      </c>
      <c r="M122" s="26">
        <v>273.90899999999999</v>
      </c>
    </row>
    <row r="123" spans="1:13" x14ac:dyDescent="0.3">
      <c r="A123" s="70" t="s">
        <v>227</v>
      </c>
      <c r="B123" s="71">
        <v>25622434</v>
      </c>
      <c r="C123" s="26">
        <v>16402.915428571425</v>
      </c>
      <c r="D123" s="26">
        <v>17745.458999999999</v>
      </c>
      <c r="E123" s="26">
        <v>9181.1135714285701</v>
      </c>
      <c r="F123" s="26">
        <v>0.27300000000000002</v>
      </c>
      <c r="G123" s="26">
        <v>0.35599999999999998</v>
      </c>
      <c r="H123" s="26">
        <v>2.992</v>
      </c>
      <c r="I123" s="26">
        <v>264.49900000000002</v>
      </c>
      <c r="J123" s="26">
        <v>207.40299999999999</v>
      </c>
      <c r="K123" s="26">
        <v>394.45600000000002</v>
      </c>
      <c r="L123" s="26">
        <v>326.87799999999999</v>
      </c>
      <c r="M123" s="26">
        <v>304.22899999999998</v>
      </c>
    </row>
    <row r="124" spans="1:13" x14ac:dyDescent="0.3">
      <c r="A124" s="70" t="s">
        <v>228</v>
      </c>
      <c r="B124" s="71">
        <v>25622436</v>
      </c>
      <c r="C124" s="26">
        <v>7600.0884285714274</v>
      </c>
      <c r="D124" s="26">
        <v>9116.0208571428593</v>
      </c>
      <c r="E124" s="26">
        <v>4257.7345714285711</v>
      </c>
      <c r="F124" s="26">
        <v>42.664000000000001</v>
      </c>
      <c r="G124" s="26">
        <v>24.216000000000001</v>
      </c>
      <c r="H124" s="26">
        <v>56.38064</v>
      </c>
      <c r="I124" s="26">
        <v>47.872999999999998</v>
      </c>
      <c r="J124" s="26">
        <v>63.137</v>
      </c>
      <c r="K124" s="26">
        <v>944.15700000000004</v>
      </c>
      <c r="L124" s="26">
        <v>842.15599999999995</v>
      </c>
      <c r="M124" s="26">
        <v>148.964</v>
      </c>
    </row>
    <row r="125" spans="1:13" x14ac:dyDescent="0.3">
      <c r="A125" s="70" t="s">
        <v>229</v>
      </c>
      <c r="B125" s="71">
        <v>25622438</v>
      </c>
      <c r="C125" s="26">
        <v>5495.1505714285704</v>
      </c>
      <c r="D125" s="26">
        <v>5215.7562857142857</v>
      </c>
      <c r="E125" s="26">
        <v>2565.6352857142856</v>
      </c>
      <c r="F125" s="26">
        <v>0</v>
      </c>
      <c r="G125" s="26">
        <v>0</v>
      </c>
      <c r="H125" s="26">
        <v>0</v>
      </c>
      <c r="I125" s="26">
        <v>23.321000000000002</v>
      </c>
      <c r="J125" s="26">
        <v>34.097999999999999</v>
      </c>
      <c r="K125" s="26">
        <v>370.19900000000001</v>
      </c>
      <c r="L125" s="26">
        <v>295.08800000000002</v>
      </c>
      <c r="M125" s="26">
        <v>155.458</v>
      </c>
    </row>
    <row r="126" spans="1:13" x14ac:dyDescent="0.3">
      <c r="A126" s="70" t="s">
        <v>230</v>
      </c>
      <c r="B126" s="71">
        <v>25622440</v>
      </c>
      <c r="C126" s="26">
        <v>7001.928857142856</v>
      </c>
      <c r="D126" s="26">
        <v>7572.7849999999999</v>
      </c>
      <c r="E126" s="26">
        <v>2847.9147142857137</v>
      </c>
      <c r="F126" s="26">
        <v>106.907</v>
      </c>
      <c r="G126" s="26">
        <v>96.152000000000001</v>
      </c>
      <c r="H126" s="26">
        <v>69.364999999999995</v>
      </c>
      <c r="I126" s="26">
        <v>42.235999999999997</v>
      </c>
      <c r="J126" s="26">
        <v>62.768000000000001</v>
      </c>
      <c r="K126" s="26">
        <v>864.14400000000001</v>
      </c>
      <c r="L126" s="26">
        <v>583.25099999999998</v>
      </c>
      <c r="M126" s="26">
        <v>471.8066</v>
      </c>
    </row>
    <row r="127" spans="1:13" x14ac:dyDescent="0.3">
      <c r="A127" s="70" t="s">
        <v>231</v>
      </c>
      <c r="B127" s="71">
        <v>25622443</v>
      </c>
      <c r="C127" s="26">
        <v>961.97314285714265</v>
      </c>
      <c r="D127" s="26">
        <v>1033.9662857142855</v>
      </c>
      <c r="E127" s="26">
        <v>661.08271428571425</v>
      </c>
      <c r="F127" s="26">
        <v>0</v>
      </c>
      <c r="G127" s="26">
        <v>0</v>
      </c>
      <c r="H127" s="26">
        <v>0</v>
      </c>
      <c r="I127" s="26">
        <v>0.27400000000000002</v>
      </c>
      <c r="J127" s="26">
        <v>0.69799999999999995</v>
      </c>
      <c r="K127" s="26">
        <v>37.03248</v>
      </c>
      <c r="L127" s="26">
        <v>27.72</v>
      </c>
      <c r="M127" s="26">
        <v>15.255000000000001</v>
      </c>
    </row>
    <row r="128" spans="1:13" x14ac:dyDescent="0.3">
      <c r="A128" s="70" t="s">
        <v>232</v>
      </c>
      <c r="B128" s="71">
        <v>25622447</v>
      </c>
      <c r="C128" s="26">
        <v>1329.1754285714287</v>
      </c>
      <c r="D128" s="26">
        <v>1369.3797142857143</v>
      </c>
      <c r="E128" s="26">
        <v>547.65442857142841</v>
      </c>
      <c r="F128" s="26">
        <v>1</v>
      </c>
      <c r="G128" s="26">
        <v>0.997</v>
      </c>
      <c r="H128" s="26">
        <v>0.99199999999999999</v>
      </c>
      <c r="I128" s="26">
        <v>0.72399999999999998</v>
      </c>
      <c r="J128" s="26">
        <v>0.64300000000000002</v>
      </c>
      <c r="K128" s="26">
        <v>26.315999999999999</v>
      </c>
      <c r="L128" s="26">
        <v>41.963000000000001</v>
      </c>
      <c r="M128" s="26">
        <v>5.6680000000000001</v>
      </c>
    </row>
    <row r="129" spans="1:13" x14ac:dyDescent="0.3">
      <c r="A129" s="70" t="s">
        <v>233</v>
      </c>
      <c r="B129" s="71">
        <v>25622462</v>
      </c>
      <c r="C129" s="26">
        <v>1232.3851428571429</v>
      </c>
      <c r="D129" s="26">
        <v>702.38671428571422</v>
      </c>
      <c r="E129" s="26">
        <v>208.15285714285713</v>
      </c>
      <c r="F129" s="26">
        <v>0</v>
      </c>
      <c r="G129" s="26">
        <v>0</v>
      </c>
      <c r="H129" s="26">
        <v>0</v>
      </c>
      <c r="I129" s="26">
        <v>0.53600000000000003</v>
      </c>
      <c r="J129" s="26">
        <v>0.53600000000000003</v>
      </c>
      <c r="K129" s="26">
        <v>17.481999999999999</v>
      </c>
      <c r="L129" s="26">
        <v>4.4560000000000004</v>
      </c>
      <c r="M129" s="26">
        <v>6.5140000000000002</v>
      </c>
    </row>
    <row r="130" spans="1:13" x14ac:dyDescent="0.3">
      <c r="A130" s="70" t="s">
        <v>234</v>
      </c>
      <c r="B130" s="71">
        <v>25622449</v>
      </c>
      <c r="C130" s="26">
        <v>20047.778428571426</v>
      </c>
      <c r="D130" s="26">
        <v>19588.284428571424</v>
      </c>
      <c r="E130" s="26">
        <v>10777.091285714285</v>
      </c>
      <c r="F130" s="26">
        <v>417.99099999999999</v>
      </c>
      <c r="G130" s="26">
        <v>213.08600000000001</v>
      </c>
      <c r="H130" s="26">
        <v>440.50700000000001</v>
      </c>
      <c r="I130" s="26">
        <v>58.89</v>
      </c>
      <c r="J130" s="26">
        <v>84.447800000000001</v>
      </c>
      <c r="K130" s="26">
        <v>676.73199999999997</v>
      </c>
      <c r="L130" s="26">
        <v>602.14300000000003</v>
      </c>
      <c r="M130" s="26">
        <v>642.87199999999996</v>
      </c>
    </row>
    <row r="131" spans="1:13" x14ac:dyDescent="0.3">
      <c r="A131" s="70" t="s">
        <v>235</v>
      </c>
      <c r="B131" s="71">
        <v>25622452</v>
      </c>
      <c r="C131" s="26">
        <v>3014.3031428571426</v>
      </c>
      <c r="D131" s="26">
        <v>3299.774428571428</v>
      </c>
      <c r="E131" s="26">
        <v>1003.1097142857142</v>
      </c>
      <c r="F131" s="26">
        <v>0</v>
      </c>
      <c r="G131" s="26">
        <v>0</v>
      </c>
      <c r="H131" s="26">
        <v>0</v>
      </c>
      <c r="I131" s="26">
        <v>18.652999999999999</v>
      </c>
      <c r="J131" s="26">
        <v>35.6</v>
      </c>
      <c r="K131" s="26">
        <v>380.95715999999999</v>
      </c>
      <c r="L131" s="26">
        <v>439.09500000000003</v>
      </c>
      <c r="M131" s="26">
        <v>193.58500000000001</v>
      </c>
    </row>
    <row r="132" spans="1:13" x14ac:dyDescent="0.3">
      <c r="A132" s="70" t="s">
        <v>236</v>
      </c>
      <c r="B132" s="71">
        <v>25622454</v>
      </c>
      <c r="C132" s="26">
        <v>7257.991714285713</v>
      </c>
      <c r="D132" s="26">
        <v>8998.2028571428582</v>
      </c>
      <c r="E132" s="26">
        <v>4327.9671428571419</v>
      </c>
      <c r="F132" s="26">
        <v>5.9470000000000001</v>
      </c>
      <c r="G132" s="26">
        <v>9.9930000000000003</v>
      </c>
      <c r="H132" s="26">
        <v>6.4779999999999998</v>
      </c>
      <c r="I132" s="26">
        <v>72.808999999999997</v>
      </c>
      <c r="J132" s="26">
        <v>91.52</v>
      </c>
      <c r="K132" s="26">
        <v>409.48099999999999</v>
      </c>
      <c r="L132" s="26">
        <v>420.39299999999997</v>
      </c>
      <c r="M132" s="26">
        <v>201.387</v>
      </c>
    </row>
    <row r="133" spans="1:13" x14ac:dyDescent="0.3">
      <c r="A133" s="70" t="s">
        <v>237</v>
      </c>
      <c r="B133" s="71">
        <v>25622455</v>
      </c>
      <c r="C133" s="26">
        <v>6206.4944285714282</v>
      </c>
      <c r="D133" s="26">
        <v>6675.7575714285713</v>
      </c>
      <c r="E133" s="26">
        <v>2574.438714285714</v>
      </c>
      <c r="F133" s="26">
        <v>34.758000000000003</v>
      </c>
      <c r="G133" s="26">
        <v>24.6</v>
      </c>
      <c r="H133" s="26">
        <v>74.831000000000003</v>
      </c>
      <c r="I133" s="26">
        <v>77.822999999999993</v>
      </c>
      <c r="J133" s="26">
        <v>107.08199999999999</v>
      </c>
      <c r="K133" s="26">
        <v>379.774</v>
      </c>
      <c r="L133" s="26">
        <v>243.72800000000001</v>
      </c>
      <c r="M133" s="26">
        <v>99.786000000000001</v>
      </c>
    </row>
    <row r="134" spans="1:13" x14ac:dyDescent="0.3">
      <c r="A134" s="70" t="s">
        <v>238</v>
      </c>
      <c r="B134" s="71">
        <v>25622458</v>
      </c>
      <c r="C134" s="26">
        <v>7401.2808571428559</v>
      </c>
      <c r="D134" s="26">
        <v>8274.1995714285695</v>
      </c>
      <c r="E134" s="26">
        <v>2324.4147142857141</v>
      </c>
      <c r="F134" s="26">
        <v>843.59100000000001</v>
      </c>
      <c r="G134" s="26">
        <v>1547.89</v>
      </c>
      <c r="H134" s="26">
        <v>1500.28</v>
      </c>
      <c r="I134" s="26">
        <v>58.434060000000002</v>
      </c>
      <c r="J134" s="26">
        <v>61.893999999999998</v>
      </c>
      <c r="K134" s="26">
        <v>559.03800000000001</v>
      </c>
      <c r="L134" s="26">
        <v>455.66500000000002</v>
      </c>
      <c r="M134" s="26">
        <v>478.928</v>
      </c>
    </row>
    <row r="135" spans="1:13" x14ac:dyDescent="0.3">
      <c r="A135" s="70" t="s">
        <v>239</v>
      </c>
      <c r="B135" s="71">
        <v>25622461</v>
      </c>
      <c r="C135" s="26">
        <v>4447.8478571428568</v>
      </c>
      <c r="D135" s="26">
        <v>4832.5928571428558</v>
      </c>
      <c r="E135" s="26">
        <v>1506.8442857142857</v>
      </c>
      <c r="F135" s="26">
        <v>156.00399999999999</v>
      </c>
      <c r="G135" s="26">
        <v>200.84</v>
      </c>
      <c r="H135" s="26">
        <v>451.80200000000002</v>
      </c>
      <c r="I135" s="26">
        <v>79.882999999999996</v>
      </c>
      <c r="J135" s="26">
        <v>59.783000000000001</v>
      </c>
      <c r="K135" s="26">
        <v>696.923</v>
      </c>
      <c r="L135" s="26">
        <v>324.70499999999998</v>
      </c>
      <c r="M135" s="26">
        <v>66.998000000000005</v>
      </c>
    </row>
    <row r="136" spans="1:13" x14ac:dyDescent="0.3">
      <c r="A136" s="70" t="s">
        <v>240</v>
      </c>
      <c r="B136" s="71">
        <v>25626402</v>
      </c>
      <c r="C136" s="26">
        <v>10402.227857142856</v>
      </c>
      <c r="D136" s="26">
        <v>21914.751571428569</v>
      </c>
      <c r="E136" s="26">
        <v>18471.26214285714</v>
      </c>
      <c r="F136" s="26">
        <v>209.23500000000001</v>
      </c>
      <c r="G136" s="26">
        <v>12.9</v>
      </c>
      <c r="H136" s="26">
        <v>141.786</v>
      </c>
      <c r="I136" s="26">
        <v>239.572</v>
      </c>
      <c r="J136" s="26">
        <v>181.92699999999999</v>
      </c>
      <c r="K136" s="26">
        <v>106.11499999999999</v>
      </c>
      <c r="L136" s="26">
        <v>98.707999999999998</v>
      </c>
      <c r="M136" s="26">
        <v>63.280999999999999</v>
      </c>
    </row>
    <row r="137" spans="1:13" x14ac:dyDescent="0.3">
      <c r="A137" s="70" t="s">
        <v>241</v>
      </c>
      <c r="B137" s="71">
        <v>25626404</v>
      </c>
      <c r="C137" s="26">
        <v>876.54071428571422</v>
      </c>
      <c r="D137" s="26">
        <v>1051.570857142857</v>
      </c>
      <c r="E137" s="26">
        <v>443.99742857142849</v>
      </c>
      <c r="F137" s="26">
        <v>0</v>
      </c>
      <c r="G137" s="26">
        <v>0</v>
      </c>
      <c r="H137" s="26">
        <v>0</v>
      </c>
      <c r="I137" s="26">
        <v>75.289000000000001</v>
      </c>
      <c r="J137" s="26">
        <v>74.769000000000005</v>
      </c>
      <c r="K137" s="26">
        <v>3.395</v>
      </c>
      <c r="L137" s="26">
        <v>2.5510000000000002</v>
      </c>
      <c r="M137" s="26">
        <v>3.7850000000000001</v>
      </c>
    </row>
    <row r="138" spans="1:13" x14ac:dyDescent="0.3">
      <c r="A138" s="70" t="s">
        <v>242</v>
      </c>
      <c r="B138" s="71">
        <v>25626406</v>
      </c>
      <c r="C138" s="26">
        <v>388.26528571428571</v>
      </c>
      <c r="D138" s="26">
        <v>333.27114285714282</v>
      </c>
      <c r="E138" s="26">
        <v>108.06485714285714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</row>
    <row r="139" spans="1:13" x14ac:dyDescent="0.3">
      <c r="A139" s="70" t="s">
        <v>243</v>
      </c>
      <c r="B139" s="71">
        <v>25626408</v>
      </c>
      <c r="C139" s="26">
        <v>2414.0578571428568</v>
      </c>
      <c r="D139" s="26">
        <v>2033.4461428571431</v>
      </c>
      <c r="E139" s="26">
        <v>956.03099999999984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5.1669999999999998</v>
      </c>
      <c r="L139" s="26">
        <v>5.359</v>
      </c>
      <c r="M139" s="26">
        <v>7.6070000000000002</v>
      </c>
    </row>
    <row r="140" spans="1:13" x14ac:dyDescent="0.3">
      <c r="A140" s="70" t="s">
        <v>244</v>
      </c>
      <c r="B140" s="71">
        <v>25626411</v>
      </c>
      <c r="C140" s="26">
        <v>15199.003714285715</v>
      </c>
      <c r="D140" s="26">
        <v>15636.954714285708</v>
      </c>
      <c r="E140" s="26">
        <v>5740.5292857142849</v>
      </c>
      <c r="F140" s="26">
        <v>0</v>
      </c>
      <c r="G140" s="26">
        <v>0</v>
      </c>
      <c r="H140" s="26">
        <v>0</v>
      </c>
      <c r="I140" s="26">
        <v>76.622</v>
      </c>
      <c r="J140" s="26">
        <v>71.805999999999997</v>
      </c>
      <c r="K140" s="26">
        <v>29.606999999999999</v>
      </c>
      <c r="L140" s="26">
        <v>39.539000000000001</v>
      </c>
      <c r="M140" s="26">
        <v>39.905000000000001</v>
      </c>
    </row>
    <row r="141" spans="1:13" x14ac:dyDescent="0.3">
      <c r="A141" s="70" t="s">
        <v>245</v>
      </c>
      <c r="B141" s="71">
        <v>25626412</v>
      </c>
      <c r="C141" s="26">
        <v>5956.0617142857136</v>
      </c>
      <c r="D141" s="26">
        <v>6879.327571428571</v>
      </c>
      <c r="E141" s="26">
        <v>3848.0732857142857</v>
      </c>
      <c r="F141" s="26">
        <v>25.331</v>
      </c>
      <c r="G141" s="26">
        <v>75.263999999999996</v>
      </c>
      <c r="H141" s="26">
        <v>21.858000000000001</v>
      </c>
      <c r="I141" s="26">
        <v>45.604999999999997</v>
      </c>
      <c r="J141" s="26">
        <v>43.259</v>
      </c>
      <c r="K141" s="26">
        <v>22.713999999999999</v>
      </c>
      <c r="L141" s="26">
        <v>23.422999999999998</v>
      </c>
      <c r="M141" s="26">
        <v>31.581</v>
      </c>
    </row>
    <row r="142" spans="1:13" x14ac:dyDescent="0.3">
      <c r="A142" s="70" t="s">
        <v>246</v>
      </c>
      <c r="B142" s="71">
        <v>25626413</v>
      </c>
      <c r="C142" s="26">
        <v>34116.728285714285</v>
      </c>
      <c r="D142" s="26">
        <v>36919.8892205964</v>
      </c>
      <c r="E142" s="26">
        <v>20873.934999999998</v>
      </c>
      <c r="F142" s="26">
        <v>1.204</v>
      </c>
      <c r="G142" s="26">
        <v>0</v>
      </c>
      <c r="H142" s="26">
        <v>0</v>
      </c>
      <c r="I142" s="26">
        <v>136.38800000000001</v>
      </c>
      <c r="J142" s="26">
        <v>194.52905000000001</v>
      </c>
      <c r="K142" s="26">
        <v>67.358000000000004</v>
      </c>
      <c r="L142" s="26">
        <v>50.447000000000003</v>
      </c>
      <c r="M142" s="26">
        <v>175.25482</v>
      </c>
    </row>
    <row r="143" spans="1:13" x14ac:dyDescent="0.3">
      <c r="A143" s="70" t="s">
        <v>247</v>
      </c>
      <c r="B143" s="71">
        <v>25626418</v>
      </c>
      <c r="C143" s="26">
        <v>8595.9698571428544</v>
      </c>
      <c r="D143" s="26">
        <v>8644.5748571428558</v>
      </c>
      <c r="E143" s="26">
        <v>5657.2655714285711</v>
      </c>
      <c r="F143" s="26">
        <v>0</v>
      </c>
      <c r="G143" s="26">
        <v>0</v>
      </c>
      <c r="H143" s="26">
        <v>0</v>
      </c>
      <c r="I143" s="26">
        <v>25.917000000000002</v>
      </c>
      <c r="J143" s="26">
        <v>27.219000000000001</v>
      </c>
      <c r="K143" s="26">
        <v>3.2509999999999999</v>
      </c>
      <c r="L143" s="26">
        <v>2.76</v>
      </c>
      <c r="M143" s="26">
        <v>0.876</v>
      </c>
    </row>
    <row r="144" spans="1:13" x14ac:dyDescent="0.3">
      <c r="A144" s="70" t="s">
        <v>248</v>
      </c>
      <c r="B144" s="71">
        <v>25626420</v>
      </c>
      <c r="C144" s="26">
        <v>9691.9892857142841</v>
      </c>
      <c r="D144" s="26">
        <v>11323.647285714285</v>
      </c>
      <c r="E144" s="26">
        <v>5754.7962857142847</v>
      </c>
      <c r="F144" s="26">
        <v>0</v>
      </c>
      <c r="G144" s="26">
        <v>0</v>
      </c>
      <c r="H144" s="26">
        <v>0</v>
      </c>
      <c r="I144" s="26">
        <v>16.385999999999999</v>
      </c>
      <c r="J144" s="26">
        <v>22.227</v>
      </c>
      <c r="K144" s="26">
        <v>8.0679999999999996</v>
      </c>
      <c r="L144" s="26">
        <v>8.8480000000000008</v>
      </c>
      <c r="M144" s="26">
        <v>13.228999999999999</v>
      </c>
    </row>
    <row r="145" spans="1:13" x14ac:dyDescent="0.3">
      <c r="A145" s="70" t="s">
        <v>531</v>
      </c>
      <c r="B145" s="71">
        <v>25626425</v>
      </c>
      <c r="C145" s="26">
        <v>6449.0319999999992</v>
      </c>
      <c r="D145" s="26">
        <v>6007.0025999999989</v>
      </c>
      <c r="E145" s="26">
        <v>4858.8067142857144</v>
      </c>
      <c r="G145" s="26">
        <v>0</v>
      </c>
      <c r="H145" s="26">
        <v>0</v>
      </c>
      <c r="I145" s="26">
        <v>-12.444000000000001</v>
      </c>
      <c r="J145" s="26">
        <v>48.441000000000003</v>
      </c>
      <c r="K145" s="26">
        <v>27.481000000000002</v>
      </c>
      <c r="L145" s="26">
        <v>24.934000000000001</v>
      </c>
      <c r="M145" s="26">
        <v>54.104999999999997</v>
      </c>
    </row>
    <row r="146" spans="1:13" x14ac:dyDescent="0.3">
      <c r="A146" s="70" t="s">
        <v>249</v>
      </c>
      <c r="B146" s="71">
        <v>25628407</v>
      </c>
      <c r="C146" s="26">
        <v>9789.5445714285706</v>
      </c>
      <c r="D146" s="26">
        <v>9988.2632857142835</v>
      </c>
      <c r="E146" s="26">
        <v>2199.5689999999995</v>
      </c>
      <c r="F146" s="26">
        <v>0</v>
      </c>
      <c r="G146" s="26">
        <v>0</v>
      </c>
      <c r="H146" s="26">
        <v>0</v>
      </c>
      <c r="I146" s="26">
        <v>2.6179999999999999</v>
      </c>
      <c r="J146" s="26">
        <v>3.1749999999999998</v>
      </c>
      <c r="K146" s="26">
        <v>40.018999999999998</v>
      </c>
      <c r="L146" s="26">
        <v>30.466000000000001</v>
      </c>
      <c r="M146" s="26">
        <v>30.46</v>
      </c>
    </row>
    <row r="147" spans="1:13" x14ac:dyDescent="0.3">
      <c r="A147" s="70" t="s">
        <v>250</v>
      </c>
      <c r="B147" s="71">
        <v>25628410</v>
      </c>
      <c r="C147" s="26">
        <v>19434.846285714284</v>
      </c>
      <c r="D147" s="26">
        <v>21438.901428571422</v>
      </c>
      <c r="E147" s="26">
        <v>12204.78257142857</v>
      </c>
      <c r="F147" s="26">
        <v>0</v>
      </c>
      <c r="G147" s="26">
        <v>0</v>
      </c>
      <c r="H147" s="26">
        <v>0</v>
      </c>
      <c r="I147" s="26">
        <v>85.680999999999997</v>
      </c>
      <c r="J147" s="26">
        <v>76.971000000000004</v>
      </c>
      <c r="K147" s="26">
        <v>312.08300000000003</v>
      </c>
      <c r="L147" s="26">
        <v>326.94200000000001</v>
      </c>
      <c r="M147" s="26">
        <v>402.94880999999998</v>
      </c>
    </row>
    <row r="148" spans="1:13" x14ac:dyDescent="0.3">
      <c r="A148" s="70" t="s">
        <v>251</v>
      </c>
      <c r="B148" s="71">
        <v>25628411</v>
      </c>
      <c r="C148" s="26">
        <v>2377.8739999999998</v>
      </c>
      <c r="D148" s="26">
        <v>2538.9361428571428</v>
      </c>
      <c r="E148" s="26">
        <v>1289.0761428571427</v>
      </c>
      <c r="F148" s="26">
        <v>0</v>
      </c>
      <c r="G148" s="26">
        <v>0</v>
      </c>
      <c r="H148" s="26">
        <v>0</v>
      </c>
      <c r="I148" s="26">
        <v>93.438000000000002</v>
      </c>
      <c r="J148" s="26">
        <v>93.350999999999999</v>
      </c>
      <c r="K148" s="26">
        <v>42.777000000000001</v>
      </c>
      <c r="L148" s="26">
        <v>61.616</v>
      </c>
      <c r="M148" s="26">
        <v>59.17</v>
      </c>
    </row>
    <row r="149" spans="1:13" x14ac:dyDescent="0.3">
      <c r="A149" s="70" t="s">
        <v>252</v>
      </c>
      <c r="B149" s="71">
        <v>25628413</v>
      </c>
      <c r="C149" s="26">
        <v>3867.7272857142852</v>
      </c>
      <c r="D149" s="26">
        <v>3358.5269999999996</v>
      </c>
      <c r="E149" s="26">
        <v>1681.5037142857143</v>
      </c>
      <c r="F149" s="26">
        <v>181.417</v>
      </c>
      <c r="G149" s="26">
        <v>418.19799999999998</v>
      </c>
      <c r="H149" s="26">
        <v>314.79399999999998</v>
      </c>
      <c r="I149" s="26">
        <v>28.294</v>
      </c>
      <c r="J149" s="26">
        <v>44.09</v>
      </c>
      <c r="K149" s="26">
        <v>349.125</v>
      </c>
      <c r="L149" s="26">
        <v>335.00700000000001</v>
      </c>
      <c r="M149" s="26">
        <v>32.685000000000002</v>
      </c>
    </row>
    <row r="150" spans="1:13" x14ac:dyDescent="0.3">
      <c r="A150" s="70" t="s">
        <v>253</v>
      </c>
      <c r="B150" s="71">
        <v>25628416</v>
      </c>
      <c r="C150" s="26">
        <v>4720.5152857142857</v>
      </c>
      <c r="D150" s="26">
        <v>5208.5688571428573</v>
      </c>
      <c r="E150" s="26">
        <v>2953.3741428571425</v>
      </c>
      <c r="F150" s="26">
        <v>79.099000000000004</v>
      </c>
      <c r="G150" s="26">
        <v>120.98</v>
      </c>
      <c r="H150" s="26">
        <v>74.016999999999996</v>
      </c>
      <c r="I150" s="26">
        <v>70.596999999999994</v>
      </c>
      <c r="J150" s="26">
        <v>81.679000000000002</v>
      </c>
      <c r="K150" s="26">
        <v>379.72300000000001</v>
      </c>
      <c r="L150" s="26">
        <v>382.57600000000002</v>
      </c>
      <c r="M150" s="26">
        <v>96.667000000000002</v>
      </c>
    </row>
    <row r="151" spans="1:13" x14ac:dyDescent="0.3">
      <c r="A151" s="70" t="s">
        <v>254</v>
      </c>
      <c r="B151" s="71">
        <v>25628419</v>
      </c>
      <c r="C151" s="26">
        <v>4396.8704285714284</v>
      </c>
      <c r="D151" s="26">
        <v>4309.9731428571431</v>
      </c>
      <c r="E151" s="26">
        <v>1973.8140000000001</v>
      </c>
      <c r="F151" s="26">
        <v>382.83800000000002</v>
      </c>
      <c r="G151" s="26">
        <v>521.12400000000002</v>
      </c>
      <c r="H151" s="26">
        <v>336.38400000000001</v>
      </c>
      <c r="I151" s="26">
        <v>93.388000000000005</v>
      </c>
      <c r="J151" s="26">
        <v>103.33199999999999</v>
      </c>
      <c r="K151" s="26">
        <v>310.82600000000002</v>
      </c>
      <c r="L151" s="26">
        <v>340.59199999999998</v>
      </c>
      <c r="M151" s="26">
        <v>155.404</v>
      </c>
    </row>
    <row r="152" spans="1:13" x14ac:dyDescent="0.3">
      <c r="A152" s="70" t="s">
        <v>255</v>
      </c>
      <c r="B152" s="71">
        <v>25628422</v>
      </c>
      <c r="C152" s="26">
        <v>473.54828571428561</v>
      </c>
      <c r="D152" s="26">
        <v>520.55542857142859</v>
      </c>
      <c r="E152" s="26">
        <v>-15.749285714285715</v>
      </c>
      <c r="F152" s="26">
        <v>0</v>
      </c>
      <c r="G152" s="26">
        <v>0</v>
      </c>
      <c r="H152" s="26">
        <v>0</v>
      </c>
      <c r="I152" s="26">
        <v>9.2999999999999999E-2</v>
      </c>
      <c r="J152" s="26">
        <v>0.184</v>
      </c>
      <c r="K152" s="26">
        <v>2.7170000000000001</v>
      </c>
      <c r="L152" s="26">
        <v>1.5509999999999999</v>
      </c>
      <c r="M152" s="26">
        <v>0</v>
      </c>
    </row>
    <row r="153" spans="1:13" x14ac:dyDescent="0.3">
      <c r="A153" s="70" t="s">
        <v>256</v>
      </c>
      <c r="B153" s="71">
        <v>25628423</v>
      </c>
      <c r="C153" s="26">
        <v>7186.3505714285711</v>
      </c>
      <c r="D153" s="26">
        <v>7773.29</v>
      </c>
      <c r="E153" s="26">
        <v>4357.9827142857139</v>
      </c>
      <c r="F153" s="26">
        <v>0</v>
      </c>
      <c r="G153" s="26">
        <v>0</v>
      </c>
      <c r="H153" s="26">
        <v>0</v>
      </c>
      <c r="I153" s="26">
        <v>12.465</v>
      </c>
      <c r="J153" s="26">
        <v>51.640999999999998</v>
      </c>
      <c r="K153" s="26">
        <v>200.905</v>
      </c>
      <c r="L153" s="26">
        <v>647.38199999999995</v>
      </c>
      <c r="M153" s="26">
        <v>634.77700000000004</v>
      </c>
    </row>
    <row r="154" spans="1:13" x14ac:dyDescent="0.3">
      <c r="A154" s="70" t="s">
        <v>257</v>
      </c>
      <c r="B154" s="71">
        <v>25628424</v>
      </c>
      <c r="C154" s="26">
        <v>16870.570714285714</v>
      </c>
      <c r="D154" s="26">
        <v>26479.722115423272</v>
      </c>
      <c r="E154" s="26">
        <v>7935.6435714285708</v>
      </c>
      <c r="F154" s="26">
        <v>0</v>
      </c>
      <c r="G154" s="26">
        <v>0</v>
      </c>
      <c r="H154" s="26">
        <v>0</v>
      </c>
      <c r="I154" s="26">
        <v>0.13800000000000001</v>
      </c>
      <c r="J154" s="26">
        <v>0.40300000000000002</v>
      </c>
      <c r="K154" s="26">
        <v>7.1470000000000002</v>
      </c>
      <c r="L154" s="26">
        <v>7.3280000000000003</v>
      </c>
      <c r="M154" s="26">
        <v>5.9660000000000002</v>
      </c>
    </row>
    <row r="155" spans="1:13" x14ac:dyDescent="0.3">
      <c r="A155" s="70" t="s">
        <v>258</v>
      </c>
      <c r="B155" s="71">
        <v>25628425</v>
      </c>
      <c r="C155" s="26">
        <v>4190.1752857142856</v>
      </c>
      <c r="D155" s="26">
        <v>4453.0801428571431</v>
      </c>
      <c r="E155" s="26">
        <v>1915.9135714285715</v>
      </c>
      <c r="F155" s="26">
        <v>19.98</v>
      </c>
      <c r="G155" s="26">
        <v>20.323</v>
      </c>
      <c r="H155" s="26">
        <v>28.943000000000001</v>
      </c>
      <c r="I155" s="26">
        <v>17.076000000000001</v>
      </c>
      <c r="J155" s="26">
        <v>17.898</v>
      </c>
      <c r="K155" s="26">
        <v>137.79599999999999</v>
      </c>
      <c r="L155" s="26">
        <v>266.66800000000001</v>
      </c>
      <c r="M155" s="26">
        <v>144.80199999999999</v>
      </c>
    </row>
    <row r="156" spans="1:13" x14ac:dyDescent="0.3">
      <c r="A156" s="70" t="s">
        <v>259</v>
      </c>
      <c r="B156" s="71">
        <v>25628428</v>
      </c>
      <c r="C156" s="26">
        <v>2510.1809999999996</v>
      </c>
      <c r="D156" s="26">
        <v>2634.0159999999996</v>
      </c>
      <c r="E156" s="26">
        <v>1299.3767142857143</v>
      </c>
      <c r="F156" s="26">
        <v>4.0199999999999996</v>
      </c>
      <c r="G156" s="26">
        <v>24.48</v>
      </c>
      <c r="H156" s="26">
        <v>8.2200000000000006</v>
      </c>
      <c r="I156" s="26">
        <v>68.230999999999995</v>
      </c>
      <c r="J156" s="26">
        <v>42.03</v>
      </c>
      <c r="K156" s="26">
        <v>116.449</v>
      </c>
      <c r="L156" s="26">
        <v>135.25004000000001</v>
      </c>
      <c r="M156" s="26">
        <v>49.585999999999999</v>
      </c>
    </row>
    <row r="157" spans="1:13" x14ac:dyDescent="0.3">
      <c r="A157" s="70" t="s">
        <v>260</v>
      </c>
      <c r="B157" s="71">
        <v>25628402</v>
      </c>
      <c r="C157" s="26">
        <v>1689.4589999999998</v>
      </c>
      <c r="D157" s="26">
        <v>1774.6151428571427</v>
      </c>
      <c r="E157" s="26">
        <v>452.53642857142853</v>
      </c>
      <c r="F157" s="26">
        <v>16.143000000000001</v>
      </c>
      <c r="G157" s="26">
        <v>48.713000000000001</v>
      </c>
      <c r="H157" s="26">
        <v>33.119999999999997</v>
      </c>
      <c r="I157" s="26">
        <v>2.86</v>
      </c>
      <c r="J157" s="26">
        <v>5.5369999999999999</v>
      </c>
      <c r="K157" s="26">
        <v>116.44168999999999</v>
      </c>
      <c r="L157" s="26">
        <v>134.55699999999999</v>
      </c>
      <c r="M157" s="26">
        <v>51.802999999999997</v>
      </c>
    </row>
    <row r="158" spans="1:13" x14ac:dyDescent="0.3">
      <c r="A158" s="70" t="s">
        <v>261</v>
      </c>
      <c r="B158" s="71">
        <v>25628431</v>
      </c>
      <c r="C158" s="26">
        <v>6360.5350000000008</v>
      </c>
      <c r="D158" s="26">
        <v>6482.3688571428575</v>
      </c>
      <c r="E158" s="26">
        <v>4394.1661428571424</v>
      </c>
      <c r="F158" s="26">
        <v>0</v>
      </c>
      <c r="G158" s="26">
        <v>0</v>
      </c>
      <c r="H158" s="26">
        <v>0</v>
      </c>
      <c r="I158" s="26">
        <v>83.445999999999998</v>
      </c>
      <c r="J158" s="26">
        <v>84.106999999999999</v>
      </c>
      <c r="K158" s="26">
        <v>106.178</v>
      </c>
      <c r="L158" s="26">
        <v>167.27600000000001</v>
      </c>
      <c r="M158" s="26">
        <v>199.798</v>
      </c>
    </row>
    <row r="159" spans="1:13" x14ac:dyDescent="0.3">
      <c r="A159" s="70" t="s">
        <v>262</v>
      </c>
      <c r="B159" s="71">
        <v>25628434</v>
      </c>
      <c r="C159" s="26">
        <v>107522.88485714282</v>
      </c>
      <c r="D159" s="26">
        <v>113358.10232356371</v>
      </c>
      <c r="E159" s="26">
        <v>37462.907648838998</v>
      </c>
      <c r="F159" s="26">
        <v>68.614000000000004</v>
      </c>
      <c r="G159" s="26">
        <v>211.41300000000001</v>
      </c>
      <c r="H159" s="26">
        <v>75.611000000000004</v>
      </c>
      <c r="I159" s="26">
        <v>416.62099999999998</v>
      </c>
      <c r="J159" s="26">
        <v>460.28199999999998</v>
      </c>
      <c r="K159" s="26">
        <v>1263.8501200000001</v>
      </c>
      <c r="L159" s="26">
        <v>1722.655</v>
      </c>
      <c r="M159" s="26">
        <v>1394.36393</v>
      </c>
    </row>
    <row r="160" spans="1:13" x14ac:dyDescent="0.3">
      <c r="A160" s="70" t="s">
        <v>263</v>
      </c>
      <c r="B160" s="71">
        <v>25628437</v>
      </c>
      <c r="C160" s="26">
        <v>16798.783142857141</v>
      </c>
      <c r="D160" s="26">
        <v>16892.332999999995</v>
      </c>
      <c r="E160" s="26">
        <v>9874.3285714285685</v>
      </c>
      <c r="F160" s="26">
        <v>6.36</v>
      </c>
      <c r="G160" s="26">
        <v>396.19</v>
      </c>
      <c r="H160" s="26">
        <v>483.39100000000002</v>
      </c>
      <c r="I160" s="26">
        <v>312.56</v>
      </c>
      <c r="J160" s="26">
        <v>300.19152000000003</v>
      </c>
      <c r="K160" s="26">
        <v>488.25017000000003</v>
      </c>
      <c r="L160" s="26">
        <v>439.94859000000002</v>
      </c>
      <c r="M160" s="26">
        <v>324.87547999999998</v>
      </c>
    </row>
    <row r="161" spans="1:13" x14ac:dyDescent="0.3">
      <c r="A161" s="70" t="s">
        <v>264</v>
      </c>
      <c r="B161" s="71">
        <v>25628440</v>
      </c>
      <c r="C161" s="26">
        <v>2268.0014285714283</v>
      </c>
      <c r="D161" s="26">
        <v>2392.4319999999998</v>
      </c>
      <c r="E161" s="26">
        <v>1243.9901428571427</v>
      </c>
      <c r="F161" s="26">
        <v>91.031000000000006</v>
      </c>
      <c r="G161" s="26">
        <v>66.861000000000004</v>
      </c>
      <c r="H161" s="26">
        <v>114.925</v>
      </c>
      <c r="I161" s="26">
        <v>75.966999999999999</v>
      </c>
      <c r="J161" s="26">
        <v>77.027000000000001</v>
      </c>
      <c r="K161" s="26">
        <v>65.046999999999997</v>
      </c>
      <c r="L161" s="26">
        <v>62.036000000000001</v>
      </c>
      <c r="M161" s="26">
        <v>18.257000000000001</v>
      </c>
    </row>
    <row r="162" spans="1:13" x14ac:dyDescent="0.3">
      <c r="A162" s="70" t="s">
        <v>265</v>
      </c>
      <c r="B162" s="71">
        <v>25628443</v>
      </c>
      <c r="C162" s="26">
        <v>12833.596857142857</v>
      </c>
      <c r="D162" s="26">
        <v>14390.024285714286</v>
      </c>
      <c r="E162" s="26">
        <v>6425.0438571428558</v>
      </c>
      <c r="F162" s="26">
        <v>75.12</v>
      </c>
      <c r="G162" s="26">
        <v>290.35300000000001</v>
      </c>
      <c r="H162" s="26">
        <v>558.99325999999996</v>
      </c>
      <c r="I162" s="26">
        <v>109.712</v>
      </c>
      <c r="J162" s="26">
        <v>105.724</v>
      </c>
      <c r="K162" s="26">
        <v>471.01499999999999</v>
      </c>
      <c r="L162" s="26">
        <v>595.79078000000004</v>
      </c>
      <c r="M162" s="26">
        <v>434.66764999999998</v>
      </c>
    </row>
    <row r="163" spans="1:13" x14ac:dyDescent="0.3">
      <c r="A163" s="70" t="s">
        <v>266</v>
      </c>
      <c r="B163" s="71">
        <v>25628446</v>
      </c>
      <c r="C163" s="26">
        <v>6181.3489999999993</v>
      </c>
      <c r="D163" s="26">
        <v>6002.2805714285714</v>
      </c>
      <c r="E163" s="26">
        <v>2366.7512857142851</v>
      </c>
      <c r="F163" s="26">
        <v>111.387</v>
      </c>
      <c r="G163" s="26">
        <v>109</v>
      </c>
      <c r="H163" s="26">
        <v>98</v>
      </c>
      <c r="I163" s="26">
        <v>47.805</v>
      </c>
      <c r="J163" s="26">
        <v>49.115000000000002</v>
      </c>
      <c r="K163" s="26">
        <v>116.407</v>
      </c>
      <c r="L163" s="26">
        <v>114.967</v>
      </c>
      <c r="M163" s="26">
        <v>106.863</v>
      </c>
    </row>
    <row r="164" spans="1:13" x14ac:dyDescent="0.3">
      <c r="A164" s="70" t="s">
        <v>267</v>
      </c>
      <c r="B164" s="71">
        <v>25630402</v>
      </c>
      <c r="C164" s="26">
        <v>3685.4205714285713</v>
      </c>
      <c r="D164" s="26">
        <v>3072.8761140708075</v>
      </c>
      <c r="E164" s="26">
        <v>1093.6684573577638</v>
      </c>
      <c r="F164" s="26">
        <v>46.658999999999999</v>
      </c>
      <c r="G164" s="26">
        <v>142.39099999999999</v>
      </c>
      <c r="H164" s="26">
        <v>130.249</v>
      </c>
      <c r="I164" s="26">
        <v>193.95500000000001</v>
      </c>
      <c r="J164" s="26">
        <v>189.50800000000001</v>
      </c>
      <c r="K164" s="26">
        <v>577.76300000000003</v>
      </c>
      <c r="L164" s="26">
        <v>311.24799999999999</v>
      </c>
      <c r="M164" s="26">
        <v>201.66499999999999</v>
      </c>
    </row>
    <row r="165" spans="1:13" x14ac:dyDescent="0.3">
      <c r="A165" s="70" t="s">
        <v>268</v>
      </c>
      <c r="B165" s="71">
        <v>25630404</v>
      </c>
      <c r="C165" s="26">
        <v>70550.487999999983</v>
      </c>
      <c r="D165" s="26">
        <v>75029.66486781479</v>
      </c>
      <c r="E165" s="26">
        <v>31048.756300658893</v>
      </c>
      <c r="F165" s="26">
        <v>236.041</v>
      </c>
      <c r="G165" s="26">
        <v>288.90899999999999</v>
      </c>
      <c r="H165" s="26">
        <v>335.428</v>
      </c>
      <c r="I165" s="26">
        <v>1779.4849999999999</v>
      </c>
      <c r="J165" s="26">
        <v>1799.491</v>
      </c>
      <c r="K165" s="26">
        <v>4921.2790000000005</v>
      </c>
      <c r="L165" s="26">
        <v>2744.3580000000002</v>
      </c>
      <c r="M165" s="26">
        <v>1823.7376200000001</v>
      </c>
    </row>
    <row r="166" spans="1:13" x14ac:dyDescent="0.3">
      <c r="A166" s="70" t="s">
        <v>269</v>
      </c>
      <c r="B166" s="71">
        <v>25630410</v>
      </c>
      <c r="C166" s="26">
        <v>3830.4354285714285</v>
      </c>
      <c r="D166" s="26">
        <v>4113.268857142858</v>
      </c>
      <c r="E166" s="26">
        <v>4133.0102857142847</v>
      </c>
      <c r="F166" s="26">
        <v>23.411999999999999</v>
      </c>
      <c r="G166" s="26">
        <v>29.64</v>
      </c>
      <c r="H166" s="26">
        <v>31.102</v>
      </c>
      <c r="I166" s="26">
        <v>22.873000000000001</v>
      </c>
      <c r="J166" s="26">
        <v>14.462999999999999</v>
      </c>
      <c r="K166" s="26">
        <v>598.78099999999995</v>
      </c>
      <c r="L166" s="26">
        <v>220.58</v>
      </c>
      <c r="M166" s="26">
        <v>104.48743</v>
      </c>
    </row>
    <row r="167" spans="1:13" x14ac:dyDescent="0.3">
      <c r="A167" s="70" t="s">
        <v>270</v>
      </c>
      <c r="B167" s="71">
        <v>25630407</v>
      </c>
      <c r="C167" s="26">
        <v>3810.7281428571432</v>
      </c>
      <c r="D167" s="26">
        <v>3294.0308571428573</v>
      </c>
      <c r="E167" s="26">
        <v>1130.5794285714285</v>
      </c>
      <c r="F167" s="26">
        <v>12.288</v>
      </c>
      <c r="G167" s="26">
        <v>12.516</v>
      </c>
      <c r="H167" s="26">
        <v>31.14</v>
      </c>
      <c r="I167" s="26">
        <v>6.2859999999999996</v>
      </c>
      <c r="J167" s="26">
        <v>8.3490000000000002</v>
      </c>
      <c r="K167" s="26">
        <v>1143.1220000000001</v>
      </c>
      <c r="L167" s="26">
        <v>812.79399999999998</v>
      </c>
      <c r="M167" s="26">
        <v>563.41899999999998</v>
      </c>
    </row>
    <row r="168" spans="1:13" x14ac:dyDescent="0.3">
      <c r="A168" s="70" t="s">
        <v>453</v>
      </c>
      <c r="B168" s="71">
        <v>25630420</v>
      </c>
      <c r="C168" s="26">
        <v>11559.227142857142</v>
      </c>
      <c r="D168" s="26">
        <v>12189.345007706694</v>
      </c>
      <c r="E168" s="26">
        <v>3803.3832857142852</v>
      </c>
      <c r="F168" s="26">
        <v>32.44</v>
      </c>
      <c r="G168" s="26">
        <v>156.364</v>
      </c>
      <c r="H168" s="26">
        <v>17.46</v>
      </c>
      <c r="I168" s="26">
        <v>772.78399999999999</v>
      </c>
      <c r="J168" s="26">
        <v>981.57500000000005</v>
      </c>
      <c r="K168" s="26">
        <v>5021.3181000000004</v>
      </c>
      <c r="L168" s="26">
        <v>2263.5509999999999</v>
      </c>
      <c r="M168" s="26">
        <v>1451.01603</v>
      </c>
    </row>
    <row r="169" spans="1:13" x14ac:dyDescent="0.3">
      <c r="A169" s="70" t="s">
        <v>454</v>
      </c>
      <c r="B169" s="71">
        <v>25630413</v>
      </c>
      <c r="C169" s="26">
        <v>7847.509</v>
      </c>
      <c r="D169" s="26">
        <v>8426.4941428571419</v>
      </c>
      <c r="E169" s="26">
        <v>2940.5848571428569</v>
      </c>
      <c r="F169" s="26">
        <v>80.897999999999996</v>
      </c>
      <c r="G169" s="26">
        <v>57.341999999999999</v>
      </c>
      <c r="H169" s="26">
        <v>34.024000000000001</v>
      </c>
      <c r="I169" s="26">
        <v>832.69799999999998</v>
      </c>
      <c r="J169" s="26">
        <v>627.44727</v>
      </c>
      <c r="K169" s="26">
        <v>4159.1499999999996</v>
      </c>
      <c r="L169" s="26">
        <v>1919.5740000000001</v>
      </c>
      <c r="M169" s="26">
        <v>680.53599999999994</v>
      </c>
    </row>
    <row r="170" spans="1:13" x14ac:dyDescent="0.3">
      <c r="A170" s="70" t="s">
        <v>271</v>
      </c>
      <c r="B170" s="71">
        <v>25634402</v>
      </c>
      <c r="C170" s="26">
        <v>2856.7575714285713</v>
      </c>
      <c r="D170" s="26">
        <v>4226.1575714285691</v>
      </c>
      <c r="E170" s="26">
        <v>1031.4442857142858</v>
      </c>
      <c r="F170" s="26">
        <v>20.074999999999999</v>
      </c>
      <c r="G170" s="26">
        <v>38.709000000000003</v>
      </c>
      <c r="H170" s="26">
        <v>60.454999999999998</v>
      </c>
      <c r="I170" s="26">
        <v>98.218999999999994</v>
      </c>
      <c r="J170" s="26">
        <v>122.84399999999999</v>
      </c>
      <c r="K170" s="26">
        <v>383.65100000000001</v>
      </c>
      <c r="L170" s="26">
        <v>602.90700000000004</v>
      </c>
      <c r="M170" s="26">
        <v>582.30799999999999</v>
      </c>
    </row>
    <row r="171" spans="1:13" x14ac:dyDescent="0.3">
      <c r="A171" s="70" t="s">
        <v>272</v>
      </c>
      <c r="B171" s="71">
        <v>25634404</v>
      </c>
      <c r="C171" s="26">
        <v>2961.9324285714283</v>
      </c>
      <c r="D171" s="26">
        <v>3182.8122857142853</v>
      </c>
      <c r="E171" s="26">
        <v>2248.8009999999995</v>
      </c>
      <c r="F171" s="26">
        <v>0</v>
      </c>
      <c r="G171" s="26">
        <v>0</v>
      </c>
      <c r="H171" s="26">
        <v>0</v>
      </c>
      <c r="I171" s="26">
        <v>2.1749999999999998</v>
      </c>
      <c r="J171" s="26">
        <v>1.85</v>
      </c>
      <c r="K171" s="26">
        <v>2.84</v>
      </c>
      <c r="L171" s="26">
        <v>4.0250000000000004</v>
      </c>
      <c r="M171" s="26">
        <v>5.1731600000000002</v>
      </c>
    </row>
    <row r="172" spans="1:13" x14ac:dyDescent="0.3">
      <c r="A172" s="70" t="s">
        <v>273</v>
      </c>
      <c r="B172" s="71">
        <v>25634408</v>
      </c>
      <c r="C172" s="26">
        <v>2706.0425714285711</v>
      </c>
      <c r="D172" s="26">
        <v>2403.2527142857139</v>
      </c>
      <c r="E172" s="26">
        <v>1114.0684285714283</v>
      </c>
      <c r="F172" s="26">
        <v>0</v>
      </c>
      <c r="G172" s="26">
        <v>0</v>
      </c>
      <c r="H172" s="26">
        <v>0</v>
      </c>
      <c r="I172" s="26">
        <v>123.73</v>
      </c>
      <c r="J172" s="26">
        <v>94.909000000000006</v>
      </c>
      <c r="K172" s="26">
        <v>517.37099999999998</v>
      </c>
      <c r="L172" s="26">
        <v>426.63679999999999</v>
      </c>
      <c r="M172" s="26">
        <v>40.195999999999998</v>
      </c>
    </row>
    <row r="173" spans="1:13" x14ac:dyDescent="0.3">
      <c r="A173" s="70" t="s">
        <v>274</v>
      </c>
      <c r="B173" s="71">
        <v>25634420</v>
      </c>
      <c r="C173" s="26">
        <v>10680.573428571428</v>
      </c>
      <c r="D173" s="26">
        <v>15192.085285714284</v>
      </c>
      <c r="E173" s="26">
        <v>8236.9851428571419</v>
      </c>
      <c r="F173" s="26">
        <v>0</v>
      </c>
      <c r="G173" s="26">
        <v>0</v>
      </c>
      <c r="H173" s="26">
        <v>0</v>
      </c>
      <c r="I173" s="26">
        <v>24.88</v>
      </c>
      <c r="J173" s="26">
        <v>45.235999999999997</v>
      </c>
      <c r="K173" s="26">
        <v>306.24099999999999</v>
      </c>
      <c r="L173" s="26">
        <v>141.77199999999999</v>
      </c>
      <c r="M173" s="26">
        <v>97.825000000000003</v>
      </c>
    </row>
    <row r="174" spans="1:13" x14ac:dyDescent="0.3">
      <c r="A174" s="70" t="s">
        <v>275</v>
      </c>
      <c r="B174" s="71">
        <v>25634407</v>
      </c>
      <c r="C174" s="26">
        <v>7042.2312857142851</v>
      </c>
      <c r="D174" s="26">
        <v>7976.1755714285719</v>
      </c>
      <c r="E174" s="26">
        <v>3807.8294285714292</v>
      </c>
      <c r="F174" s="26">
        <v>0</v>
      </c>
      <c r="G174" s="26">
        <v>0</v>
      </c>
      <c r="H174" s="26">
        <v>0</v>
      </c>
      <c r="I174" s="26">
        <v>136.17500000000001</v>
      </c>
      <c r="J174" s="26">
        <v>214.16</v>
      </c>
      <c r="K174" s="26">
        <v>1735.37159</v>
      </c>
      <c r="L174" s="26">
        <v>2064.0059999999999</v>
      </c>
      <c r="M174" s="26">
        <v>1633.855</v>
      </c>
    </row>
    <row r="175" spans="1:13" x14ac:dyDescent="0.3">
      <c r="A175" s="70" t="s">
        <v>455</v>
      </c>
      <c r="B175" s="71">
        <v>25636404</v>
      </c>
      <c r="C175" s="26">
        <v>79294.302857142859</v>
      </c>
      <c r="D175" s="26">
        <v>88737.698116311833</v>
      </c>
      <c r="E175" s="26">
        <v>52529.01114285714</v>
      </c>
      <c r="F175" s="26">
        <v>4.7089999999999996</v>
      </c>
      <c r="G175" s="26">
        <v>55.765999999999998</v>
      </c>
      <c r="H175" s="26">
        <v>5.7370000000000001</v>
      </c>
      <c r="I175" s="26">
        <v>191.892</v>
      </c>
      <c r="J175" s="26">
        <v>218.035</v>
      </c>
      <c r="K175" s="26">
        <v>468.68</v>
      </c>
      <c r="L175" s="26">
        <v>335.41699999999997</v>
      </c>
      <c r="M175" s="26">
        <v>201.50023999999999</v>
      </c>
    </row>
    <row r="176" spans="1:13" x14ac:dyDescent="0.3">
      <c r="A176" s="70" t="s">
        <v>276</v>
      </c>
      <c r="B176" s="71">
        <v>25636406</v>
      </c>
      <c r="C176" s="26">
        <v>5114.5580000000009</v>
      </c>
      <c r="D176" s="26">
        <v>5081.2264285714273</v>
      </c>
      <c r="E176" s="26">
        <v>2385.0388571428566</v>
      </c>
      <c r="F176" s="26">
        <v>0</v>
      </c>
      <c r="G176" s="26">
        <v>0</v>
      </c>
      <c r="H176" s="26">
        <v>0</v>
      </c>
      <c r="I176" s="26">
        <v>42.713999999999999</v>
      </c>
      <c r="J176" s="26">
        <v>40.866</v>
      </c>
      <c r="K176" s="26">
        <v>218.82400000000001</v>
      </c>
      <c r="L176" s="26">
        <v>608.77200000000005</v>
      </c>
      <c r="M176" s="26">
        <v>620.67039</v>
      </c>
    </row>
    <row r="177" spans="1:13" x14ac:dyDescent="0.3">
      <c r="A177" s="70" t="s">
        <v>277</v>
      </c>
      <c r="B177" s="71">
        <v>25636408</v>
      </c>
      <c r="C177" s="26">
        <v>17348.774142857143</v>
      </c>
      <c r="D177" s="26">
        <v>18465.573142857142</v>
      </c>
      <c r="E177" s="26">
        <v>8165.1717142857142</v>
      </c>
      <c r="F177" s="26">
        <v>33.658999999999999</v>
      </c>
      <c r="G177" s="26">
        <v>12.275</v>
      </c>
      <c r="H177" s="26">
        <v>4.9329999999999998</v>
      </c>
      <c r="I177" s="26">
        <v>-19.727</v>
      </c>
      <c r="J177" s="26">
        <v>34.384999999999998</v>
      </c>
      <c r="K177" s="26">
        <v>82.08</v>
      </c>
      <c r="L177" s="26">
        <v>141.029</v>
      </c>
      <c r="M177" s="26">
        <v>143.44933</v>
      </c>
    </row>
    <row r="178" spans="1:13" x14ac:dyDescent="0.3">
      <c r="A178" s="70" t="s">
        <v>278</v>
      </c>
      <c r="B178" s="71">
        <v>25636410</v>
      </c>
      <c r="C178" s="26">
        <v>2339.0594285714283</v>
      </c>
      <c r="D178" s="26">
        <v>2442.8741428571429</v>
      </c>
      <c r="E178" s="26">
        <v>936.37999999999988</v>
      </c>
      <c r="F178" s="26">
        <v>0</v>
      </c>
      <c r="G178" s="26">
        <v>0</v>
      </c>
      <c r="H178" s="26">
        <v>0</v>
      </c>
      <c r="I178" s="26">
        <v>26.21</v>
      </c>
      <c r="J178" s="26">
        <v>24.478000000000002</v>
      </c>
      <c r="K178" s="26">
        <v>82.819000000000003</v>
      </c>
      <c r="L178" s="26">
        <v>122.03700000000001</v>
      </c>
      <c r="M178" s="26">
        <v>113.69398</v>
      </c>
    </row>
    <row r="179" spans="1:13" x14ac:dyDescent="0.3">
      <c r="A179" s="70" t="s">
        <v>279</v>
      </c>
      <c r="B179" s="71">
        <v>25636440</v>
      </c>
      <c r="C179" s="26">
        <v>9161.7881428571436</v>
      </c>
      <c r="D179" s="26">
        <v>9947.2587142857119</v>
      </c>
      <c r="E179" s="26">
        <v>6032.455857142857</v>
      </c>
      <c r="F179" s="26">
        <v>0</v>
      </c>
      <c r="G179" s="26">
        <v>0</v>
      </c>
      <c r="H179" s="26">
        <v>0</v>
      </c>
      <c r="I179" s="26">
        <v>93.418999999999997</v>
      </c>
      <c r="J179" s="26">
        <v>130.16200000000001</v>
      </c>
      <c r="K179" s="26">
        <v>115.467</v>
      </c>
      <c r="L179" s="26">
        <v>121.48</v>
      </c>
      <c r="M179" s="26">
        <v>119.45650000000001</v>
      </c>
    </row>
    <row r="180" spans="1:13" x14ac:dyDescent="0.3">
      <c r="A180" s="70" t="s">
        <v>280</v>
      </c>
      <c r="B180" s="71">
        <v>25636413</v>
      </c>
      <c r="C180" s="26">
        <v>16167.325142857142</v>
      </c>
      <c r="D180" s="26">
        <v>15445.840285714286</v>
      </c>
      <c r="E180" s="26">
        <v>3097.1961428571426</v>
      </c>
      <c r="F180" s="26">
        <v>7.02</v>
      </c>
      <c r="G180" s="26">
        <v>268.25900000000001</v>
      </c>
      <c r="H180" s="26">
        <v>0</v>
      </c>
      <c r="I180" s="26">
        <v>35.845999999999997</v>
      </c>
      <c r="J180" s="26">
        <v>11.959</v>
      </c>
      <c r="K180" s="26">
        <v>149.35400000000001</v>
      </c>
      <c r="L180" s="26">
        <v>235.58099999999999</v>
      </c>
      <c r="M180" s="26">
        <v>116.82593</v>
      </c>
    </row>
    <row r="181" spans="1:13" x14ac:dyDescent="0.3">
      <c r="A181" s="70" t="s">
        <v>211</v>
      </c>
      <c r="B181" s="71">
        <v>25636417</v>
      </c>
      <c r="C181" s="26">
        <v>3816.0532857142857</v>
      </c>
      <c r="D181" s="26">
        <v>4189.6654285714276</v>
      </c>
      <c r="E181" s="26">
        <v>2528.7478571428569</v>
      </c>
      <c r="F181" s="26">
        <v>0</v>
      </c>
      <c r="G181" s="26">
        <v>0</v>
      </c>
      <c r="H181" s="26">
        <v>0</v>
      </c>
      <c r="I181" s="26">
        <v>45.82</v>
      </c>
      <c r="J181" s="26">
        <v>47.216999999999999</v>
      </c>
      <c r="K181" s="26">
        <v>44.12</v>
      </c>
      <c r="L181" s="26">
        <v>64.736999999999995</v>
      </c>
      <c r="M181" s="26">
        <v>49.432290000000002</v>
      </c>
    </row>
    <row r="182" spans="1:13" x14ac:dyDescent="0.3">
      <c r="A182" s="70" t="s">
        <v>281</v>
      </c>
      <c r="B182" s="71">
        <v>25636427</v>
      </c>
      <c r="C182" s="26">
        <v>4917.3835714285706</v>
      </c>
      <c r="D182" s="26">
        <v>5150.6647142857137</v>
      </c>
      <c r="E182" s="26">
        <v>2761.5374285714279</v>
      </c>
      <c r="F182" s="26">
        <v>0</v>
      </c>
      <c r="G182" s="26">
        <v>0</v>
      </c>
      <c r="H182" s="26">
        <v>0</v>
      </c>
      <c r="I182" s="26">
        <v>94.778999999999996</v>
      </c>
      <c r="J182" s="26">
        <v>113.583</v>
      </c>
      <c r="K182" s="26">
        <v>116.09</v>
      </c>
      <c r="L182" s="26">
        <v>140.79499999999999</v>
      </c>
      <c r="M182" s="26">
        <v>148.13176000000001</v>
      </c>
    </row>
    <row r="183" spans="1:13" x14ac:dyDescent="0.3">
      <c r="A183" s="70" t="s">
        <v>456</v>
      </c>
      <c r="B183" s="71">
        <v>25636431</v>
      </c>
      <c r="C183" s="26">
        <v>2083.9997142857137</v>
      </c>
      <c r="D183" s="26">
        <v>2475.4361428571424</v>
      </c>
      <c r="E183" s="26">
        <v>1008.315857142857</v>
      </c>
      <c r="F183" s="26">
        <v>0</v>
      </c>
      <c r="G183" s="26">
        <v>0</v>
      </c>
      <c r="H183" s="26">
        <v>2.1000000000000001E-4</v>
      </c>
      <c r="I183" s="26">
        <v>17.018000000000001</v>
      </c>
      <c r="J183" s="26">
        <v>17</v>
      </c>
      <c r="K183" s="26">
        <v>116.355</v>
      </c>
      <c r="L183" s="26">
        <v>137.22</v>
      </c>
      <c r="M183" s="26">
        <v>50.311070000000001</v>
      </c>
    </row>
    <row r="184" spans="1:13" x14ac:dyDescent="0.3">
      <c r="A184" s="70" t="s">
        <v>282</v>
      </c>
      <c r="B184" s="71">
        <v>25636428</v>
      </c>
      <c r="C184" s="26">
        <v>7443.9711428571427</v>
      </c>
      <c r="D184" s="26">
        <v>13407.004285714285</v>
      </c>
      <c r="E184" s="26">
        <v>5249.651142857143</v>
      </c>
      <c r="F184" s="26">
        <v>0</v>
      </c>
      <c r="G184" s="26">
        <v>31.8</v>
      </c>
      <c r="H184" s="26">
        <v>49.26</v>
      </c>
      <c r="I184" s="26">
        <v>47.710999999999999</v>
      </c>
      <c r="J184" s="26">
        <v>57.408000000000001</v>
      </c>
      <c r="K184" s="26">
        <v>236.65299999999999</v>
      </c>
      <c r="L184" s="26">
        <v>261.75</v>
      </c>
      <c r="M184" s="26">
        <v>102.303</v>
      </c>
    </row>
    <row r="185" spans="1:13" x14ac:dyDescent="0.3">
      <c r="A185" s="70" t="s">
        <v>283</v>
      </c>
      <c r="B185" s="71">
        <v>25636422</v>
      </c>
      <c r="C185" s="26">
        <v>2537.2995714285707</v>
      </c>
      <c r="D185" s="26">
        <v>2829.7211428571427</v>
      </c>
      <c r="E185" s="26">
        <v>1170.2525714285712</v>
      </c>
      <c r="F185" s="26">
        <v>0</v>
      </c>
      <c r="G185" s="26">
        <v>0</v>
      </c>
      <c r="H185" s="26">
        <v>5.6250099999999996</v>
      </c>
      <c r="I185" s="26">
        <v>4.2999999999999997E-2</v>
      </c>
      <c r="J185" s="26">
        <v>4.7E-2</v>
      </c>
      <c r="K185" s="26">
        <v>46.268999999999998</v>
      </c>
      <c r="L185" s="26">
        <v>32.558</v>
      </c>
      <c r="M185" s="26">
        <v>27.638169999999999</v>
      </c>
    </row>
    <row r="186" spans="1:13" x14ac:dyDescent="0.3">
      <c r="A186" s="70" t="s">
        <v>284</v>
      </c>
      <c r="B186" s="71">
        <v>25636434</v>
      </c>
      <c r="C186" s="26">
        <v>21871.438714285709</v>
      </c>
      <c r="D186" s="26">
        <v>20815.503142857138</v>
      </c>
      <c r="E186" s="26">
        <v>7180.9521428571425</v>
      </c>
      <c r="F186" s="26">
        <v>0</v>
      </c>
      <c r="G186" s="26">
        <v>0</v>
      </c>
      <c r="H186" s="26">
        <v>17.699000000000002</v>
      </c>
      <c r="I186" s="26">
        <v>155.999</v>
      </c>
      <c r="J186" s="26">
        <v>70.814999999999998</v>
      </c>
      <c r="K186" s="26">
        <v>740.93299999999999</v>
      </c>
      <c r="L186" s="26">
        <v>768.56100000000004</v>
      </c>
      <c r="M186" s="26">
        <v>644.63592000000006</v>
      </c>
    </row>
    <row r="187" spans="1:13" x14ac:dyDescent="0.3">
      <c r="A187" s="70" t="s">
        <v>285</v>
      </c>
      <c r="B187" s="71">
        <v>25636465</v>
      </c>
      <c r="C187" s="26">
        <v>8277.6514285714293</v>
      </c>
      <c r="D187" s="26">
        <v>9863.126571428571</v>
      </c>
      <c r="E187" s="26">
        <v>5326.5711428571431</v>
      </c>
      <c r="F187" s="26">
        <v>0</v>
      </c>
      <c r="G187" s="26">
        <v>0</v>
      </c>
      <c r="H187" s="26">
        <v>0</v>
      </c>
      <c r="I187" s="26">
        <v>9.4990000000000006</v>
      </c>
      <c r="J187" s="26">
        <v>6.0149999999999997</v>
      </c>
      <c r="K187" s="26">
        <v>53.365000000000002</v>
      </c>
      <c r="L187" s="26">
        <v>63.68</v>
      </c>
      <c r="M187" s="26">
        <v>75.924999999999997</v>
      </c>
    </row>
    <row r="188" spans="1:13" x14ac:dyDescent="0.3">
      <c r="A188" s="70" t="s">
        <v>286</v>
      </c>
      <c r="B188" s="71">
        <v>25636437</v>
      </c>
      <c r="C188" s="26">
        <v>2329.2538571428572</v>
      </c>
      <c r="D188" s="26">
        <v>2622.7855714285715</v>
      </c>
      <c r="E188" s="26">
        <v>1292.6559999999997</v>
      </c>
      <c r="F188" s="26">
        <v>0.12</v>
      </c>
      <c r="G188" s="26">
        <v>0</v>
      </c>
      <c r="H188" s="26">
        <v>42.069519999999997</v>
      </c>
      <c r="I188" s="26">
        <v>28.329000000000001</v>
      </c>
      <c r="J188" s="26">
        <v>78.406000000000006</v>
      </c>
      <c r="K188" s="26">
        <v>32.1</v>
      </c>
      <c r="L188" s="26">
        <v>71.671000000000006</v>
      </c>
      <c r="M188" s="26">
        <v>66.962919999999997</v>
      </c>
    </row>
    <row r="189" spans="1:13" x14ac:dyDescent="0.3">
      <c r="A189" s="70" t="s">
        <v>457</v>
      </c>
      <c r="B189" s="71">
        <v>25636443</v>
      </c>
      <c r="C189" s="26">
        <v>3969.5935714285702</v>
      </c>
      <c r="D189" s="26">
        <v>4253.549</v>
      </c>
      <c r="E189" s="26">
        <v>2014.7549999999997</v>
      </c>
      <c r="F189" s="26">
        <v>0</v>
      </c>
      <c r="G189" s="26">
        <v>0</v>
      </c>
      <c r="H189" s="26">
        <v>0</v>
      </c>
      <c r="I189" s="26">
        <v>40.866</v>
      </c>
      <c r="J189" s="26">
        <v>26.395</v>
      </c>
      <c r="K189" s="26">
        <v>40.091000000000001</v>
      </c>
      <c r="L189" s="26">
        <v>88.179000000000002</v>
      </c>
      <c r="M189" s="26">
        <v>86.410210000000006</v>
      </c>
    </row>
    <row r="190" spans="1:13" x14ac:dyDescent="0.3">
      <c r="A190" s="70" t="s">
        <v>458</v>
      </c>
      <c r="B190" s="71">
        <v>25636402</v>
      </c>
      <c r="C190" s="26">
        <v>316591.87281772471</v>
      </c>
      <c r="D190" s="26">
        <v>496603.72227894305</v>
      </c>
      <c r="E190" s="26">
        <v>219056.90575185328</v>
      </c>
      <c r="F190" s="26">
        <v>355.61500000000001</v>
      </c>
      <c r="G190" s="26">
        <v>1450.259</v>
      </c>
      <c r="H190" s="26">
        <v>71.5</v>
      </c>
      <c r="I190" s="26">
        <v>64.625</v>
      </c>
      <c r="J190" s="26">
        <v>119.07</v>
      </c>
      <c r="K190" s="26">
        <v>10635.973</v>
      </c>
      <c r="L190" s="26">
        <v>11463.118</v>
      </c>
      <c r="M190" s="26">
        <v>12786.81439</v>
      </c>
    </row>
    <row r="191" spans="1:13" x14ac:dyDescent="0.3">
      <c r="A191" s="70" t="s">
        <v>287</v>
      </c>
      <c r="B191" s="71">
        <v>25636446</v>
      </c>
      <c r="C191" s="26">
        <v>1807.3084285714283</v>
      </c>
      <c r="D191" s="26">
        <v>1988.0158571428572</v>
      </c>
      <c r="E191" s="26">
        <v>902.53757142857148</v>
      </c>
      <c r="F191" s="26">
        <v>37.56</v>
      </c>
      <c r="G191" s="26">
        <v>18.72</v>
      </c>
      <c r="H191" s="26">
        <v>27.9</v>
      </c>
      <c r="I191" s="26">
        <v>39.604999999999997</v>
      </c>
      <c r="J191" s="26">
        <v>28.097999999999999</v>
      </c>
      <c r="K191" s="26">
        <v>180.791</v>
      </c>
      <c r="L191" s="26">
        <v>309.48500000000001</v>
      </c>
      <c r="M191" s="26">
        <v>171.99549999999999</v>
      </c>
    </row>
    <row r="192" spans="1:13" x14ac:dyDescent="0.3">
      <c r="A192" s="70" t="s">
        <v>288</v>
      </c>
      <c r="B192" s="71">
        <v>25636466</v>
      </c>
      <c r="C192" s="26">
        <v>34030.990285714281</v>
      </c>
      <c r="D192" s="26">
        <v>31576.923714285724</v>
      </c>
      <c r="E192" s="26">
        <v>11639.234714285714</v>
      </c>
      <c r="F192" s="26">
        <v>0</v>
      </c>
      <c r="G192" s="26">
        <v>0</v>
      </c>
      <c r="H192" s="26">
        <v>0</v>
      </c>
      <c r="I192" s="26">
        <v>9.9689999999999994</v>
      </c>
      <c r="J192" s="26">
        <v>13.907999999999999</v>
      </c>
      <c r="K192" s="26">
        <v>89.512</v>
      </c>
      <c r="L192" s="26">
        <v>86.959000000000003</v>
      </c>
      <c r="M192" s="26">
        <v>108.21823000000001</v>
      </c>
    </row>
    <row r="193" spans="1:13" x14ac:dyDescent="0.3">
      <c r="A193" s="70" t="s">
        <v>289</v>
      </c>
      <c r="B193" s="71">
        <v>25636452</v>
      </c>
      <c r="C193" s="26">
        <v>12245.873857142857</v>
      </c>
      <c r="D193" s="26">
        <v>14275.861142857142</v>
      </c>
      <c r="E193" s="26">
        <v>12940.149857142855</v>
      </c>
      <c r="F193" s="26">
        <v>0</v>
      </c>
      <c r="G193" s="26">
        <v>0</v>
      </c>
      <c r="H193" s="26">
        <v>0</v>
      </c>
      <c r="I193" s="26">
        <v>16.241</v>
      </c>
      <c r="J193" s="26">
        <v>11.933</v>
      </c>
      <c r="K193" s="26">
        <v>124.357</v>
      </c>
      <c r="L193" s="26">
        <v>162.27699999999999</v>
      </c>
      <c r="M193" s="26">
        <v>114.393</v>
      </c>
    </row>
    <row r="194" spans="1:13" x14ac:dyDescent="0.3">
      <c r="A194" s="70" t="s">
        <v>290</v>
      </c>
      <c r="B194" s="71">
        <v>25636455</v>
      </c>
      <c r="C194" s="26">
        <v>1807.501857142857</v>
      </c>
      <c r="D194" s="26">
        <v>1982.1510000000001</v>
      </c>
      <c r="E194" s="26">
        <v>1098.2449999999999</v>
      </c>
      <c r="F194" s="26">
        <v>7.38</v>
      </c>
      <c r="G194" s="26">
        <v>9.3000000000000007</v>
      </c>
      <c r="H194" s="26">
        <v>8.1</v>
      </c>
      <c r="I194" s="26">
        <v>3.7069999999999999</v>
      </c>
      <c r="J194" s="26">
        <v>4.6820000000000004</v>
      </c>
      <c r="K194" s="26">
        <v>82.694000000000003</v>
      </c>
      <c r="L194" s="26">
        <v>85.367000000000004</v>
      </c>
      <c r="M194" s="26">
        <v>50.981999999999999</v>
      </c>
    </row>
    <row r="195" spans="1:13" x14ac:dyDescent="0.3">
      <c r="A195" s="70" t="s">
        <v>291</v>
      </c>
      <c r="B195" s="71">
        <v>25636458</v>
      </c>
      <c r="C195" s="26">
        <v>4623.6178571428572</v>
      </c>
      <c r="D195" s="26">
        <v>4863.8922857142852</v>
      </c>
      <c r="E195" s="26">
        <v>2639.2762857142852</v>
      </c>
      <c r="F195" s="26">
        <v>11.952</v>
      </c>
      <c r="G195" s="26">
        <v>0</v>
      </c>
      <c r="H195" s="26">
        <v>0</v>
      </c>
      <c r="I195" s="26">
        <v>19.663</v>
      </c>
      <c r="J195" s="26">
        <v>39.988999999999997</v>
      </c>
      <c r="K195" s="26">
        <v>113.117</v>
      </c>
      <c r="L195" s="26">
        <v>124.502</v>
      </c>
      <c r="M195" s="26">
        <v>114.56492</v>
      </c>
    </row>
    <row r="196" spans="1:13" x14ac:dyDescent="0.3">
      <c r="A196" s="70" t="s">
        <v>292</v>
      </c>
      <c r="B196" s="71">
        <v>25636461</v>
      </c>
      <c r="C196" s="26">
        <v>11485.232571428569</v>
      </c>
      <c r="D196" s="26">
        <v>7028.3618571428569</v>
      </c>
      <c r="E196" s="26">
        <v>3720.2815714285712</v>
      </c>
      <c r="F196" s="26">
        <v>2512.6950000000002</v>
      </c>
      <c r="G196" s="26">
        <v>424.50200000000001</v>
      </c>
      <c r="H196" s="26">
        <v>333.04</v>
      </c>
      <c r="I196" s="26">
        <v>95.210999999999999</v>
      </c>
      <c r="J196" s="26">
        <v>123.89100000000001</v>
      </c>
      <c r="K196" s="26">
        <v>344.21600000000001</v>
      </c>
      <c r="L196" s="26">
        <v>447.85899999999998</v>
      </c>
      <c r="M196" s="26">
        <v>340.15170000000001</v>
      </c>
    </row>
    <row r="197" spans="1:13" x14ac:dyDescent="0.3">
      <c r="A197" s="70" t="s">
        <v>293</v>
      </c>
      <c r="B197" s="71">
        <v>25638401</v>
      </c>
      <c r="C197" s="26">
        <v>56383.631428571425</v>
      </c>
      <c r="D197" s="26">
        <v>66900.079000000012</v>
      </c>
      <c r="E197" s="26">
        <v>23662.008428571426</v>
      </c>
      <c r="F197" s="26">
        <v>7.7960000000000003</v>
      </c>
      <c r="G197" s="26">
        <v>9.14</v>
      </c>
      <c r="H197" s="26">
        <v>9.2690000000000001</v>
      </c>
      <c r="I197" s="26">
        <v>169.672</v>
      </c>
      <c r="J197" s="26">
        <v>291.50400000000002</v>
      </c>
      <c r="K197" s="26">
        <v>527.88400000000001</v>
      </c>
      <c r="L197" s="26">
        <v>561.22</v>
      </c>
      <c r="M197" s="26">
        <v>536.55899999999997</v>
      </c>
    </row>
    <row r="198" spans="1:13" x14ac:dyDescent="0.3">
      <c r="A198" s="70" t="s">
        <v>294</v>
      </c>
      <c r="B198" s="71">
        <v>25638453</v>
      </c>
      <c r="C198" s="26">
        <v>110715.32171428569</v>
      </c>
      <c r="D198" s="26">
        <v>136871.4387142857</v>
      </c>
      <c r="E198" s="26">
        <v>92321.348285714281</v>
      </c>
      <c r="F198" s="26">
        <v>0</v>
      </c>
      <c r="G198" s="26">
        <v>0</v>
      </c>
      <c r="H198" s="26">
        <v>0</v>
      </c>
      <c r="I198" s="26">
        <v>67.418000000000006</v>
      </c>
      <c r="J198" s="26">
        <v>118.45099999999999</v>
      </c>
      <c r="K198" s="26">
        <v>512.65099999999995</v>
      </c>
      <c r="L198" s="26">
        <v>547.04200000000003</v>
      </c>
      <c r="M198" s="26">
        <v>682.06600000000003</v>
      </c>
    </row>
    <row r="199" spans="1:13" x14ac:dyDescent="0.3">
      <c r="A199" s="70" t="s">
        <v>295</v>
      </c>
      <c r="B199" s="71">
        <v>25638454</v>
      </c>
      <c r="C199" s="26">
        <v>2132.6728571428571</v>
      </c>
      <c r="D199" s="26">
        <v>2347.8187142857141</v>
      </c>
      <c r="E199" s="26">
        <v>1140.0227142857141</v>
      </c>
      <c r="F199" s="26">
        <v>0</v>
      </c>
      <c r="G199" s="26">
        <v>0</v>
      </c>
      <c r="H199" s="26">
        <v>0</v>
      </c>
      <c r="I199" s="26">
        <v>2.048</v>
      </c>
      <c r="J199" s="26">
        <v>0.161</v>
      </c>
      <c r="K199" s="26">
        <v>74.218000000000004</v>
      </c>
      <c r="L199" s="26">
        <v>54.222999999999999</v>
      </c>
      <c r="M199" s="26">
        <v>55.093069999999997</v>
      </c>
    </row>
    <row r="200" spans="1:13" x14ac:dyDescent="0.3">
      <c r="A200" s="70" t="s">
        <v>296</v>
      </c>
      <c r="B200" s="71">
        <v>25638440</v>
      </c>
      <c r="C200" s="26">
        <v>8630.6720000000005</v>
      </c>
      <c r="D200" s="26">
        <v>8055.5692857142849</v>
      </c>
      <c r="E200" s="26">
        <v>4050.1571428571428</v>
      </c>
      <c r="F200" s="26">
        <v>19.027000000000001</v>
      </c>
      <c r="G200" s="26">
        <v>11.654999999999999</v>
      </c>
      <c r="H200" s="26">
        <v>69.478999999999999</v>
      </c>
      <c r="I200" s="26">
        <v>44.768999999999998</v>
      </c>
      <c r="J200" s="26">
        <v>100.506</v>
      </c>
      <c r="K200" s="26">
        <v>367.53</v>
      </c>
      <c r="L200" s="26">
        <v>389.27800000000002</v>
      </c>
      <c r="M200" s="26">
        <v>340.11700000000002</v>
      </c>
    </row>
    <row r="201" spans="1:13" x14ac:dyDescent="0.3">
      <c r="A201" s="70" t="s">
        <v>297</v>
      </c>
      <c r="B201" s="71">
        <v>25638404</v>
      </c>
      <c r="C201" s="26">
        <v>14835.020340573215</v>
      </c>
      <c r="D201" s="26">
        <v>14191.346714285713</v>
      </c>
      <c r="E201" s="26">
        <v>6889.6978571428572</v>
      </c>
      <c r="F201" s="26">
        <v>157.815</v>
      </c>
      <c r="G201" s="26">
        <v>869.79100000000005</v>
      </c>
      <c r="H201" s="26">
        <v>428.66800000000001</v>
      </c>
      <c r="I201" s="26">
        <v>94.512</v>
      </c>
      <c r="J201" s="26">
        <v>178.82300000000001</v>
      </c>
      <c r="K201" s="26">
        <v>569.72400000000005</v>
      </c>
      <c r="L201" s="26">
        <v>637.875</v>
      </c>
      <c r="M201" s="26">
        <v>367.07733999999999</v>
      </c>
    </row>
    <row r="202" spans="1:13" x14ac:dyDescent="0.3">
      <c r="A202" s="70" t="s">
        <v>298</v>
      </c>
      <c r="B202" s="71">
        <v>25638407</v>
      </c>
      <c r="C202" s="26">
        <v>4015.5485714285714</v>
      </c>
      <c r="D202" s="26">
        <v>4158.3268571428562</v>
      </c>
      <c r="E202" s="26">
        <v>1952.6948571428568</v>
      </c>
      <c r="F202" s="26">
        <v>35.18</v>
      </c>
      <c r="G202" s="26">
        <v>705.52599999999995</v>
      </c>
      <c r="H202" s="26">
        <v>20.026</v>
      </c>
      <c r="I202" s="26">
        <v>43.070999999999998</v>
      </c>
      <c r="J202" s="26">
        <v>89.415000000000006</v>
      </c>
      <c r="K202" s="26">
        <v>194.536</v>
      </c>
      <c r="L202" s="26">
        <v>210.76400000000001</v>
      </c>
      <c r="M202" s="26">
        <v>216.29400000000001</v>
      </c>
    </row>
    <row r="203" spans="1:13" x14ac:dyDescent="0.3">
      <c r="A203" s="70" t="s">
        <v>162</v>
      </c>
      <c r="B203" s="71">
        <v>25638408</v>
      </c>
      <c r="C203" s="26">
        <v>4256.1188571428565</v>
      </c>
      <c r="D203" s="26">
        <v>4325.6219999999994</v>
      </c>
      <c r="E203" s="26">
        <v>2289.252428571428</v>
      </c>
      <c r="F203" s="26">
        <v>68.722999999999999</v>
      </c>
      <c r="G203" s="26">
        <v>123.602</v>
      </c>
      <c r="H203" s="26">
        <v>208.74600000000001</v>
      </c>
      <c r="I203" s="26">
        <v>20.716999999999999</v>
      </c>
      <c r="J203" s="26">
        <v>52.878</v>
      </c>
      <c r="K203" s="26">
        <v>356.49599999999998</v>
      </c>
      <c r="L203" s="26">
        <v>288.73</v>
      </c>
      <c r="M203" s="26">
        <v>85.191000000000003</v>
      </c>
    </row>
    <row r="204" spans="1:13" x14ac:dyDescent="0.3">
      <c r="A204" s="70" t="s">
        <v>299</v>
      </c>
      <c r="B204" s="71">
        <v>25638410</v>
      </c>
      <c r="C204" s="26">
        <v>19087.657714285713</v>
      </c>
      <c r="D204" s="26">
        <v>21812.3373651906</v>
      </c>
      <c r="E204" s="26">
        <v>4695.0084285714274</v>
      </c>
      <c r="F204" s="26">
        <v>97.016999999999996</v>
      </c>
      <c r="G204" s="26">
        <v>165.84</v>
      </c>
      <c r="H204" s="26">
        <v>99.903999999999996</v>
      </c>
      <c r="I204" s="26">
        <v>48.315739999999998</v>
      </c>
      <c r="J204" s="26">
        <v>83.65</v>
      </c>
      <c r="K204" s="26">
        <v>3928.6403799999998</v>
      </c>
      <c r="L204" s="26">
        <v>3911.194</v>
      </c>
      <c r="M204" s="26">
        <v>2541.098</v>
      </c>
    </row>
    <row r="205" spans="1:13" x14ac:dyDescent="0.3">
      <c r="A205" s="70" t="s">
        <v>300</v>
      </c>
      <c r="B205" s="71">
        <v>25638416</v>
      </c>
      <c r="C205" s="26">
        <v>15918.207571428571</v>
      </c>
      <c r="D205" s="26">
        <v>17930.489714285712</v>
      </c>
      <c r="E205" s="26">
        <v>8861.6518571428587</v>
      </c>
      <c r="F205" s="26">
        <v>109.72</v>
      </c>
      <c r="G205" s="26">
        <v>114.18</v>
      </c>
      <c r="H205" s="26">
        <v>83.647999999999996</v>
      </c>
      <c r="I205" s="26">
        <v>51.534999999999997</v>
      </c>
      <c r="J205" s="26">
        <v>360.39100000000002</v>
      </c>
      <c r="K205" s="26">
        <v>739.41800000000001</v>
      </c>
      <c r="L205" s="26">
        <v>877.46528000000001</v>
      </c>
      <c r="M205" s="26">
        <v>823.45084999999995</v>
      </c>
    </row>
    <row r="206" spans="1:13" x14ac:dyDescent="0.3">
      <c r="A206" s="70" t="s">
        <v>301</v>
      </c>
      <c r="B206" s="71">
        <v>25638419</v>
      </c>
      <c r="C206" s="26">
        <v>11144.451857142856</v>
      </c>
      <c r="D206" s="26">
        <v>14595.674857142856</v>
      </c>
      <c r="E206" s="26">
        <v>5221.1191428571428</v>
      </c>
      <c r="F206" s="26">
        <v>113.444</v>
      </c>
      <c r="G206" s="26">
        <v>111.407</v>
      </c>
      <c r="H206" s="26">
        <v>86.983999999999995</v>
      </c>
      <c r="I206" s="26">
        <v>67.831999999999994</v>
      </c>
      <c r="J206" s="26">
        <v>192.965</v>
      </c>
      <c r="K206" s="26">
        <v>522.26904000000002</v>
      </c>
      <c r="L206" s="26">
        <v>487.72</v>
      </c>
      <c r="M206" s="26">
        <v>167.16399999999999</v>
      </c>
    </row>
    <row r="207" spans="1:13" x14ac:dyDescent="0.3">
      <c r="A207" s="70" t="s">
        <v>302</v>
      </c>
      <c r="B207" s="71">
        <v>25638422</v>
      </c>
      <c r="C207" s="26">
        <v>6344.6268571428545</v>
      </c>
      <c r="D207" s="26">
        <v>6681.6848571428573</v>
      </c>
      <c r="E207" s="26">
        <v>2747.0382857142854</v>
      </c>
      <c r="F207" s="26">
        <v>31.431000000000001</v>
      </c>
      <c r="G207" s="26">
        <v>42.460999999999999</v>
      </c>
      <c r="H207" s="26">
        <v>65.872</v>
      </c>
      <c r="I207" s="26">
        <v>2.8380000000000001</v>
      </c>
      <c r="J207" s="26">
        <v>31.443999999999999</v>
      </c>
      <c r="K207" s="26">
        <v>480.08300000000003</v>
      </c>
      <c r="L207" s="26">
        <v>347.81799999999998</v>
      </c>
      <c r="M207" s="26">
        <v>179.904</v>
      </c>
    </row>
    <row r="208" spans="1:13" x14ac:dyDescent="0.3">
      <c r="A208" s="70" t="s">
        <v>303</v>
      </c>
      <c r="B208" s="71">
        <v>25638425</v>
      </c>
      <c r="C208" s="26">
        <v>9290.7404285714274</v>
      </c>
      <c r="D208" s="26">
        <v>10149.788571428571</v>
      </c>
      <c r="E208" s="26">
        <v>4132.3807142857131</v>
      </c>
      <c r="F208" s="26">
        <v>12.03</v>
      </c>
      <c r="G208" s="26">
        <v>22.605</v>
      </c>
      <c r="H208" s="26">
        <v>6</v>
      </c>
      <c r="I208" s="26">
        <v>54.256999999999998</v>
      </c>
      <c r="J208" s="26">
        <v>129.73146</v>
      </c>
      <c r="K208" s="26">
        <v>372.15661999999998</v>
      </c>
      <c r="L208" s="26">
        <v>368.80500000000001</v>
      </c>
      <c r="M208" s="26">
        <v>146.274</v>
      </c>
    </row>
    <row r="209" spans="1:13" x14ac:dyDescent="0.3">
      <c r="A209" s="70" t="s">
        <v>304</v>
      </c>
      <c r="B209" s="71">
        <v>25638413</v>
      </c>
      <c r="C209" s="26">
        <v>3244.2105714285717</v>
      </c>
      <c r="D209" s="26">
        <v>2805.3965714285714</v>
      </c>
      <c r="E209" s="26">
        <v>1183.2215714285712</v>
      </c>
      <c r="F209" s="26">
        <v>0</v>
      </c>
      <c r="G209" s="26">
        <v>0</v>
      </c>
      <c r="H209" s="26">
        <v>0</v>
      </c>
      <c r="I209" s="26">
        <v>1.6579999999999999</v>
      </c>
      <c r="J209" s="26">
        <v>2.3210000000000002</v>
      </c>
      <c r="K209" s="26">
        <v>71.480999999999995</v>
      </c>
      <c r="L209" s="26">
        <v>70.799000000000007</v>
      </c>
      <c r="M209" s="26">
        <v>83.275000000000006</v>
      </c>
    </row>
    <row r="210" spans="1:13" x14ac:dyDescent="0.3">
      <c r="A210" s="70" t="s">
        <v>305</v>
      </c>
      <c r="B210" s="71">
        <v>25638428</v>
      </c>
      <c r="C210" s="26">
        <v>1146.0229999999999</v>
      </c>
      <c r="D210" s="26">
        <v>1721.5601428571431</v>
      </c>
      <c r="E210" s="26">
        <v>449.49285714285713</v>
      </c>
      <c r="F210" s="26">
        <v>0</v>
      </c>
      <c r="G210" s="26">
        <v>0</v>
      </c>
      <c r="H210" s="26">
        <v>0</v>
      </c>
      <c r="I210" s="26">
        <v>2.8119999999999998</v>
      </c>
      <c r="J210" s="26">
        <v>8.3689999999999998</v>
      </c>
      <c r="K210" s="26">
        <v>250.55199999999999</v>
      </c>
      <c r="L210" s="26">
        <v>160.86099999999999</v>
      </c>
      <c r="M210" s="26">
        <v>235.24714</v>
      </c>
    </row>
    <row r="211" spans="1:13" x14ac:dyDescent="0.3">
      <c r="A211" s="70" t="s">
        <v>306</v>
      </c>
      <c r="B211" s="71">
        <v>25638431</v>
      </c>
      <c r="C211" s="26">
        <v>12625.688285714286</v>
      </c>
      <c r="D211" s="26">
        <v>11707.596428571429</v>
      </c>
      <c r="E211" s="26">
        <v>5227.6904285714281</v>
      </c>
      <c r="F211" s="26">
        <v>0</v>
      </c>
      <c r="G211" s="26">
        <v>0</v>
      </c>
      <c r="H211" s="26">
        <v>0</v>
      </c>
      <c r="I211" s="26">
        <v>42.936</v>
      </c>
      <c r="J211" s="26">
        <v>108.747</v>
      </c>
      <c r="K211" s="26">
        <v>284.30900000000003</v>
      </c>
      <c r="L211" s="26">
        <v>254.60140000000001</v>
      </c>
      <c r="M211" s="26">
        <v>226.88499999999999</v>
      </c>
    </row>
    <row r="212" spans="1:13" x14ac:dyDescent="0.3">
      <c r="A212" s="70" t="s">
        <v>307</v>
      </c>
      <c r="B212" s="71">
        <v>25638437</v>
      </c>
      <c r="C212" s="26">
        <v>5347.1539999999995</v>
      </c>
      <c r="D212" s="26">
        <v>6145.2529999999988</v>
      </c>
      <c r="E212" s="26">
        <v>2991.5007142857144</v>
      </c>
      <c r="F212" s="26">
        <v>184.13800000000001</v>
      </c>
      <c r="G212" s="26">
        <v>837.75400000000002</v>
      </c>
      <c r="H212" s="26">
        <v>69.563000000000002</v>
      </c>
      <c r="I212" s="26">
        <v>96.472999999999999</v>
      </c>
      <c r="J212" s="26">
        <v>585.88300000000004</v>
      </c>
      <c r="K212" s="26">
        <v>592.78700000000003</v>
      </c>
      <c r="L212" s="26">
        <v>580.70100000000002</v>
      </c>
      <c r="M212" s="26">
        <v>167.87</v>
      </c>
    </row>
    <row r="213" spans="1:13" x14ac:dyDescent="0.3">
      <c r="A213" s="70" t="s">
        <v>308</v>
      </c>
      <c r="B213" s="71">
        <v>25638438</v>
      </c>
      <c r="C213" s="26">
        <v>1984.8469999999998</v>
      </c>
      <c r="D213" s="26">
        <v>2207.4258571428568</v>
      </c>
      <c r="E213" s="26">
        <v>880.41528571428557</v>
      </c>
      <c r="F213" s="26">
        <v>14.119</v>
      </c>
      <c r="G213" s="26">
        <v>30.254000000000001</v>
      </c>
      <c r="H213" s="26">
        <v>75.411000000000001</v>
      </c>
      <c r="I213" s="26">
        <v>19.734000000000002</v>
      </c>
      <c r="J213" s="26">
        <v>-0.374</v>
      </c>
      <c r="K213" s="26">
        <v>154.31100000000001</v>
      </c>
      <c r="L213" s="26">
        <v>136.08099999999999</v>
      </c>
      <c r="M213" s="26">
        <v>58.414000000000001</v>
      </c>
    </row>
    <row r="214" spans="1:13" x14ac:dyDescent="0.3">
      <c r="A214" s="70" t="s">
        <v>309</v>
      </c>
      <c r="B214" s="71">
        <v>25638442</v>
      </c>
      <c r="C214" s="26">
        <v>1535.0514285714285</v>
      </c>
      <c r="D214" s="26">
        <v>1727.5947142857142</v>
      </c>
      <c r="E214" s="26">
        <v>800.69328571428559</v>
      </c>
      <c r="F214" s="26">
        <v>30.946000000000002</v>
      </c>
      <c r="G214" s="26">
        <v>69.661000000000001</v>
      </c>
      <c r="H214" s="26">
        <v>0</v>
      </c>
      <c r="I214" s="26">
        <v>0.161</v>
      </c>
      <c r="J214" s="26">
        <v>0.88100000000000001</v>
      </c>
      <c r="K214" s="26">
        <v>58.578000000000003</v>
      </c>
      <c r="L214" s="26">
        <v>52.622</v>
      </c>
      <c r="M214" s="26">
        <v>42.13</v>
      </c>
    </row>
    <row r="215" spans="1:13" x14ac:dyDescent="0.3">
      <c r="A215" s="70" t="s">
        <v>310</v>
      </c>
      <c r="B215" s="71">
        <v>25638443</v>
      </c>
      <c r="C215" s="26">
        <v>4501.8975714285707</v>
      </c>
      <c r="D215" s="26">
        <v>4783.9423239610151</v>
      </c>
      <c r="E215" s="26">
        <v>2515.100857142857</v>
      </c>
      <c r="F215" s="26">
        <v>21.373000000000001</v>
      </c>
      <c r="G215" s="26">
        <v>53.478000000000002</v>
      </c>
      <c r="H215" s="26">
        <v>65.233000000000004</v>
      </c>
      <c r="I215" s="26">
        <v>112.985</v>
      </c>
      <c r="J215" s="26">
        <v>95.316999999999993</v>
      </c>
      <c r="K215" s="26">
        <v>424.35399999999998</v>
      </c>
      <c r="L215" s="26">
        <v>420.85883000000001</v>
      </c>
      <c r="M215" s="26">
        <v>513.00009999999997</v>
      </c>
    </row>
    <row r="216" spans="1:13" x14ac:dyDescent="0.3">
      <c r="A216" s="70" t="s">
        <v>311</v>
      </c>
      <c r="B216" s="71">
        <v>25638445</v>
      </c>
      <c r="C216" s="26">
        <v>17101.153000000002</v>
      </c>
      <c r="D216" s="26">
        <v>18717.680999999997</v>
      </c>
      <c r="E216" s="26">
        <v>8076.9635714285714</v>
      </c>
      <c r="F216" s="26">
        <v>0</v>
      </c>
      <c r="G216" s="26">
        <v>0</v>
      </c>
      <c r="H216" s="26">
        <v>0</v>
      </c>
      <c r="I216" s="26">
        <v>125.755</v>
      </c>
      <c r="J216" s="26">
        <v>307.00799999999998</v>
      </c>
      <c r="K216" s="26">
        <v>1171.404</v>
      </c>
      <c r="L216" s="26">
        <v>1240.1725100000001</v>
      </c>
      <c r="M216" s="26">
        <v>1190.4079999999999</v>
      </c>
    </row>
    <row r="217" spans="1:13" x14ac:dyDescent="0.3">
      <c r="A217" s="70" t="s">
        <v>312</v>
      </c>
      <c r="B217" s="71">
        <v>25638444</v>
      </c>
      <c r="C217" s="26">
        <v>2268.7559999999999</v>
      </c>
      <c r="D217" s="26">
        <v>2364.0732857142857</v>
      </c>
      <c r="E217" s="26">
        <v>1148.7225714285712</v>
      </c>
      <c r="F217" s="26">
        <v>16.922000000000001</v>
      </c>
      <c r="G217" s="26">
        <v>42.158000000000001</v>
      </c>
      <c r="H217" s="26">
        <v>44.651069999999997</v>
      </c>
      <c r="I217" s="26">
        <v>5.1740000000000004</v>
      </c>
      <c r="J217" s="26">
        <v>8.2829999999999995</v>
      </c>
      <c r="K217" s="26">
        <v>88.766999999999996</v>
      </c>
      <c r="L217" s="26">
        <v>48.067</v>
      </c>
      <c r="M217" s="26">
        <v>41.435000000000002</v>
      </c>
    </row>
    <row r="218" spans="1:13" x14ac:dyDescent="0.3">
      <c r="A218" s="70" t="s">
        <v>313</v>
      </c>
      <c r="B218" s="71">
        <v>25638446</v>
      </c>
      <c r="C218" s="26">
        <v>2392.5795714285709</v>
      </c>
      <c r="D218" s="26">
        <v>2764.0699999999997</v>
      </c>
      <c r="E218" s="26">
        <v>1266.7181428571425</v>
      </c>
      <c r="F218" s="26">
        <v>136.732</v>
      </c>
      <c r="G218" s="26">
        <v>43.893000000000001</v>
      </c>
      <c r="H218" s="26">
        <v>378.21899999999999</v>
      </c>
      <c r="I218" s="26">
        <v>27.532</v>
      </c>
      <c r="J218" s="26">
        <v>54.395000000000003</v>
      </c>
      <c r="K218" s="26">
        <v>273.74700000000001</v>
      </c>
      <c r="L218" s="26">
        <v>237.86500000000001</v>
      </c>
      <c r="M218" s="26">
        <v>77.334000000000003</v>
      </c>
    </row>
    <row r="219" spans="1:13" x14ac:dyDescent="0.3">
      <c r="A219" s="70" t="s">
        <v>314</v>
      </c>
      <c r="B219" s="71">
        <v>25638449</v>
      </c>
      <c r="C219" s="26">
        <v>1855.2137142857141</v>
      </c>
      <c r="D219" s="26">
        <v>2149.7899999999995</v>
      </c>
      <c r="E219" s="26">
        <v>1159.4491428571425</v>
      </c>
      <c r="F219" s="26">
        <v>114.143</v>
      </c>
      <c r="G219" s="26">
        <v>125.47</v>
      </c>
      <c r="H219" s="26">
        <v>129.786</v>
      </c>
      <c r="I219" s="26">
        <v>7.3019999999999996</v>
      </c>
      <c r="J219" s="26">
        <v>19.056999999999999</v>
      </c>
      <c r="K219" s="26">
        <v>157.1</v>
      </c>
      <c r="L219" s="26">
        <v>147.149</v>
      </c>
      <c r="M219" s="26">
        <v>24.094999999999999</v>
      </c>
    </row>
    <row r="220" spans="1:13" x14ac:dyDescent="0.3">
      <c r="A220" s="70" t="s">
        <v>315</v>
      </c>
      <c r="B220" s="71">
        <v>25638452</v>
      </c>
      <c r="C220" s="26">
        <v>15637.23857142857</v>
      </c>
      <c r="D220" s="26">
        <v>16203.140142857143</v>
      </c>
      <c r="E220" s="26">
        <v>8675.1618571428553</v>
      </c>
      <c r="F220" s="26">
        <v>174.714</v>
      </c>
      <c r="G220" s="26">
        <v>226.55799999999999</v>
      </c>
      <c r="H220" s="26">
        <v>70.960999999999999</v>
      </c>
      <c r="I220" s="26">
        <v>75.421999999999997</v>
      </c>
      <c r="J220" s="26">
        <v>353.51756</v>
      </c>
      <c r="K220" s="26">
        <v>1370.338</v>
      </c>
      <c r="L220" s="26">
        <v>968.40599999999995</v>
      </c>
      <c r="M220" s="26">
        <v>683.95651999999995</v>
      </c>
    </row>
    <row r="221" spans="1:13" x14ac:dyDescent="0.3">
      <c r="A221" s="57" t="s">
        <v>460</v>
      </c>
      <c r="B221" s="58">
        <v>25640404</v>
      </c>
      <c r="C221" s="26">
        <v>26014.737714285719</v>
      </c>
      <c r="D221" s="26">
        <v>27930.232285714283</v>
      </c>
      <c r="E221" s="26">
        <v>15128.401</v>
      </c>
      <c r="F221" s="26">
        <v>1517.61</v>
      </c>
      <c r="G221" s="26">
        <v>1967.816</v>
      </c>
      <c r="H221" s="26">
        <v>1499.729</v>
      </c>
      <c r="I221" s="26">
        <v>238.501</v>
      </c>
      <c r="J221" s="26">
        <v>210.95599999999999</v>
      </c>
      <c r="K221" s="26">
        <v>1957.6189999999999</v>
      </c>
      <c r="L221" s="26">
        <v>1760.33</v>
      </c>
      <c r="M221" s="26">
        <v>1103.54123</v>
      </c>
    </row>
    <row r="222" spans="1:13" x14ac:dyDescent="0.3">
      <c r="A222" s="57" t="s">
        <v>461</v>
      </c>
      <c r="B222" s="58">
        <v>25640407</v>
      </c>
      <c r="C222" s="26">
        <v>58470.349571428567</v>
      </c>
      <c r="D222" s="26">
        <v>67912.632883882878</v>
      </c>
      <c r="E222" s="26">
        <v>30776.172471416729</v>
      </c>
      <c r="F222" s="26">
        <v>10368.303</v>
      </c>
      <c r="G222" s="26">
        <v>13738.188</v>
      </c>
      <c r="H222" s="26">
        <v>8545.2710000000006</v>
      </c>
      <c r="I222" s="26">
        <v>503.49799999999999</v>
      </c>
      <c r="J222" s="26">
        <v>586.08199999999999</v>
      </c>
      <c r="K222" s="26">
        <v>4453.451</v>
      </c>
      <c r="L222" s="26">
        <v>4423.0029999999997</v>
      </c>
      <c r="M222" s="26">
        <v>2898.03467</v>
      </c>
    </row>
    <row r="223" spans="1:13" x14ac:dyDescent="0.3">
      <c r="A223" s="70" t="s">
        <v>316</v>
      </c>
      <c r="B223" s="71">
        <v>25640412</v>
      </c>
      <c r="C223" s="26">
        <v>10199.134857142859</v>
      </c>
      <c r="D223" s="26">
        <v>13174.099857142859</v>
      </c>
      <c r="E223" s="26">
        <v>5937.0789999999997</v>
      </c>
      <c r="F223" s="26">
        <v>7.952</v>
      </c>
      <c r="G223" s="26">
        <v>12.539</v>
      </c>
      <c r="H223" s="26">
        <v>19.632999999999999</v>
      </c>
      <c r="I223" s="26">
        <v>248.43299999999999</v>
      </c>
      <c r="J223" s="26">
        <v>297.16199999999998</v>
      </c>
      <c r="K223" s="26">
        <v>1405.954</v>
      </c>
      <c r="L223" s="26">
        <v>1148.67</v>
      </c>
      <c r="M223" s="26">
        <v>605.49563000000001</v>
      </c>
    </row>
    <row r="224" spans="1:13" x14ac:dyDescent="0.3">
      <c r="A224" s="57" t="s">
        <v>462</v>
      </c>
      <c r="B224" s="58">
        <v>25640414</v>
      </c>
      <c r="C224" s="26">
        <v>13521.792142857139</v>
      </c>
      <c r="D224" s="26">
        <v>12078.078714285713</v>
      </c>
      <c r="E224" s="26">
        <v>6024.7447142857136</v>
      </c>
      <c r="F224" s="26">
        <v>60.982999999999997</v>
      </c>
      <c r="G224" s="26">
        <v>49.503999999999998</v>
      </c>
      <c r="H224" s="26">
        <v>54.173999999999999</v>
      </c>
      <c r="I224" s="26">
        <v>227.755</v>
      </c>
      <c r="J224" s="26">
        <v>187.08099999999999</v>
      </c>
      <c r="K224" s="26">
        <v>2461.2064999999998</v>
      </c>
      <c r="L224" s="26">
        <v>1650.999</v>
      </c>
      <c r="M224" s="26">
        <v>914.06595000000004</v>
      </c>
    </row>
    <row r="225" spans="1:13" x14ac:dyDescent="0.3">
      <c r="A225" s="57" t="s">
        <v>463</v>
      </c>
      <c r="B225" s="58">
        <v>25640416</v>
      </c>
      <c r="C225" s="26">
        <v>16085.395142857145</v>
      </c>
      <c r="D225" s="26">
        <v>23975.852142857144</v>
      </c>
      <c r="E225" s="26">
        <v>11775.35357142857</v>
      </c>
      <c r="F225" s="26">
        <v>0</v>
      </c>
      <c r="G225" s="26">
        <v>0</v>
      </c>
      <c r="H225" s="26">
        <v>0</v>
      </c>
      <c r="I225" s="26">
        <v>149.018</v>
      </c>
      <c r="J225" s="26">
        <v>203.548</v>
      </c>
      <c r="K225" s="26">
        <v>344.53</v>
      </c>
      <c r="L225" s="26">
        <v>276.59100000000001</v>
      </c>
      <c r="M225" s="26">
        <v>135.011</v>
      </c>
    </row>
    <row r="226" spans="1:13" x14ac:dyDescent="0.3">
      <c r="A226" s="57" t="s">
        <v>464</v>
      </c>
      <c r="B226" s="58">
        <v>25640419</v>
      </c>
      <c r="C226" s="26">
        <v>76560.661571428573</v>
      </c>
      <c r="D226" s="26">
        <v>80030.43242857141</v>
      </c>
      <c r="E226" s="26">
        <v>36430.30828571428</v>
      </c>
      <c r="F226" s="26">
        <v>50.89</v>
      </c>
      <c r="G226" s="26">
        <v>55.408999999999999</v>
      </c>
      <c r="H226" s="26">
        <v>53.527769999999997</v>
      </c>
      <c r="I226" s="26">
        <v>333.43200000000002</v>
      </c>
      <c r="J226" s="26">
        <v>295.495</v>
      </c>
      <c r="K226" s="26">
        <v>1226.4760000000001</v>
      </c>
      <c r="L226" s="26">
        <v>760.21100000000001</v>
      </c>
      <c r="M226" s="26">
        <v>780.30169000000001</v>
      </c>
    </row>
    <row r="227" spans="1:13" x14ac:dyDescent="0.3">
      <c r="A227" s="57" t="s">
        <v>465</v>
      </c>
      <c r="B227" s="58">
        <v>25640422</v>
      </c>
      <c r="C227" s="26">
        <v>5920.771999999999</v>
      </c>
      <c r="D227" s="26">
        <v>6976.3684285714289</v>
      </c>
      <c r="E227" s="26">
        <v>3749.627857142857</v>
      </c>
      <c r="F227" s="26">
        <v>0</v>
      </c>
      <c r="G227" s="26">
        <v>0</v>
      </c>
      <c r="H227" s="26">
        <v>0</v>
      </c>
      <c r="I227" s="26">
        <v>113.581</v>
      </c>
      <c r="J227" s="26">
        <v>126.47199999999999</v>
      </c>
      <c r="K227" s="26">
        <v>207.42</v>
      </c>
      <c r="L227" s="26">
        <v>130.077</v>
      </c>
      <c r="M227" s="26">
        <v>121.721</v>
      </c>
    </row>
    <row r="228" spans="1:13" x14ac:dyDescent="0.3">
      <c r="A228" s="70" t="s">
        <v>317</v>
      </c>
      <c r="B228" s="71">
        <v>25642401</v>
      </c>
      <c r="C228" s="26">
        <v>14913.541714285711</v>
      </c>
      <c r="D228" s="26">
        <v>16664.486428571428</v>
      </c>
      <c r="E228" s="26">
        <v>7825.513857142857</v>
      </c>
      <c r="F228" s="26">
        <v>0</v>
      </c>
      <c r="G228" s="26">
        <v>0</v>
      </c>
      <c r="H228" s="26">
        <v>0</v>
      </c>
      <c r="I228" s="26">
        <v>65.203000000000003</v>
      </c>
      <c r="J228" s="26">
        <v>71.278999999999996</v>
      </c>
      <c r="K228" s="26">
        <v>543.61158</v>
      </c>
      <c r="L228" s="26">
        <v>515.45569999999998</v>
      </c>
      <c r="M228" s="26">
        <v>632.20082000000002</v>
      </c>
    </row>
    <row r="229" spans="1:13" x14ac:dyDescent="0.3">
      <c r="A229" s="70" t="s">
        <v>318</v>
      </c>
      <c r="B229" s="71">
        <v>25642403</v>
      </c>
      <c r="C229" s="26">
        <v>3765.1402857142853</v>
      </c>
      <c r="D229" s="26">
        <v>3975.9774285714284</v>
      </c>
      <c r="E229" s="26">
        <v>1956.2325714285714</v>
      </c>
      <c r="F229" s="26">
        <v>0</v>
      </c>
      <c r="G229" s="26">
        <v>0</v>
      </c>
      <c r="H229" s="26">
        <v>0</v>
      </c>
      <c r="I229" s="26">
        <v>122.63761</v>
      </c>
      <c r="J229" s="26">
        <v>123.45099999999999</v>
      </c>
      <c r="K229" s="26">
        <v>83.962000000000003</v>
      </c>
      <c r="L229" s="26">
        <v>80.549000000000007</v>
      </c>
      <c r="M229" s="26">
        <v>94.275000000000006</v>
      </c>
    </row>
    <row r="230" spans="1:13" x14ac:dyDescent="0.3">
      <c r="A230" s="70" t="s">
        <v>319</v>
      </c>
      <c r="B230" s="71">
        <v>25642405</v>
      </c>
      <c r="C230" s="26">
        <v>271838.85943411634</v>
      </c>
      <c r="D230" s="26">
        <v>333540.38408859813</v>
      </c>
      <c r="E230" s="26">
        <v>192233.01799829814</v>
      </c>
      <c r="F230" s="26">
        <v>140.13499999999999</v>
      </c>
      <c r="G230" s="26">
        <v>0</v>
      </c>
      <c r="H230" s="26">
        <v>162</v>
      </c>
      <c r="I230" s="26">
        <v>179.89</v>
      </c>
      <c r="J230" s="26">
        <v>282.53780999999998</v>
      </c>
      <c r="K230" s="26">
        <v>1010.03113</v>
      </c>
      <c r="L230" s="26">
        <v>770.62819999999999</v>
      </c>
      <c r="M230" s="26">
        <v>566.20799999999997</v>
      </c>
    </row>
    <row r="231" spans="1:13" x14ac:dyDescent="0.3">
      <c r="A231" s="70" t="s">
        <v>320</v>
      </c>
      <c r="B231" s="71">
        <v>25642404</v>
      </c>
      <c r="C231" s="26">
        <v>17939.359571428569</v>
      </c>
      <c r="D231" s="26">
        <v>10833.837080114383</v>
      </c>
      <c r="E231" s="26">
        <v>1801.2528337458245</v>
      </c>
      <c r="F231" s="26">
        <v>1.2</v>
      </c>
      <c r="G231" s="26">
        <v>1.2</v>
      </c>
      <c r="H231" s="26">
        <v>1.2</v>
      </c>
      <c r="I231" s="26">
        <v>116.569</v>
      </c>
      <c r="J231" s="26">
        <v>118.28700000000001</v>
      </c>
      <c r="K231" s="26">
        <v>106.855</v>
      </c>
      <c r="L231" s="26">
        <v>64.664199999999994</v>
      </c>
      <c r="M231" s="26">
        <v>133.78</v>
      </c>
    </row>
    <row r="232" spans="1:13" x14ac:dyDescent="0.3">
      <c r="A232" s="70" t="s">
        <v>321</v>
      </c>
      <c r="B232" s="71">
        <v>25642407</v>
      </c>
      <c r="C232" s="26">
        <v>15283.955999999996</v>
      </c>
      <c r="D232" s="26">
        <v>13163.486785545469</v>
      </c>
      <c r="E232" s="26">
        <v>3479.953</v>
      </c>
      <c r="F232" s="26">
        <v>0</v>
      </c>
      <c r="G232" s="26">
        <v>0</v>
      </c>
      <c r="H232" s="26">
        <v>0</v>
      </c>
      <c r="I232" s="26">
        <v>250.09100000000001</v>
      </c>
      <c r="J232" s="26">
        <v>240.28</v>
      </c>
      <c r="K232" s="26">
        <v>259.089</v>
      </c>
      <c r="L232" s="26">
        <v>210.84200000000001</v>
      </c>
      <c r="M232" s="26">
        <v>245.79</v>
      </c>
    </row>
    <row r="233" spans="1:13" x14ac:dyDescent="0.3">
      <c r="A233" s="70" t="s">
        <v>322</v>
      </c>
      <c r="B233" s="71">
        <v>25642408</v>
      </c>
      <c r="C233" s="26">
        <v>35272.248857142848</v>
      </c>
      <c r="D233" s="26">
        <v>18780.260857142857</v>
      </c>
      <c r="E233" s="26">
        <v>8186.2362857142843</v>
      </c>
      <c r="F233" s="26">
        <v>0</v>
      </c>
      <c r="G233" s="26">
        <v>0</v>
      </c>
      <c r="H233" s="26">
        <v>0</v>
      </c>
      <c r="I233" s="26">
        <v>237.57499999999999</v>
      </c>
      <c r="J233" s="26">
        <v>213.92699999999999</v>
      </c>
      <c r="K233" s="26">
        <v>325.85199999999998</v>
      </c>
      <c r="L233" s="26">
        <v>156.81899999999999</v>
      </c>
      <c r="M233" s="26">
        <v>254.072</v>
      </c>
    </row>
    <row r="234" spans="1:13" x14ac:dyDescent="0.3">
      <c r="A234" s="70" t="s">
        <v>323</v>
      </c>
      <c r="B234" s="71">
        <v>25642410</v>
      </c>
      <c r="C234" s="26">
        <v>7870.5350000000008</v>
      </c>
      <c r="D234" s="26">
        <v>8470.7597142857139</v>
      </c>
      <c r="E234" s="26">
        <v>3835.1799999999989</v>
      </c>
      <c r="F234" s="26">
        <v>0</v>
      </c>
      <c r="G234" s="26">
        <v>0</v>
      </c>
      <c r="H234" s="26">
        <v>0</v>
      </c>
      <c r="I234" s="26">
        <v>339.06331</v>
      </c>
      <c r="J234" s="26">
        <v>254.03201999999999</v>
      </c>
      <c r="K234" s="26">
        <v>352.02100000000002</v>
      </c>
      <c r="L234" s="26">
        <v>248.56100000000001</v>
      </c>
      <c r="M234" s="26">
        <v>338.44799999999998</v>
      </c>
    </row>
    <row r="235" spans="1:13" x14ac:dyDescent="0.3">
      <c r="A235" s="70" t="s">
        <v>324</v>
      </c>
      <c r="B235" s="71">
        <v>25644410</v>
      </c>
      <c r="C235" s="26">
        <v>461378.52171428566</v>
      </c>
      <c r="D235" s="26">
        <v>773563.79592558695</v>
      </c>
      <c r="E235" s="26">
        <v>407178.67824346002</v>
      </c>
      <c r="F235" s="26">
        <v>0</v>
      </c>
      <c r="G235" s="26">
        <v>18</v>
      </c>
      <c r="H235" s="26">
        <v>9.66</v>
      </c>
      <c r="I235" s="26">
        <v>59.771000000000001</v>
      </c>
      <c r="J235" s="26">
        <v>83.037999999999997</v>
      </c>
      <c r="K235" s="26">
        <v>663.51099999999997</v>
      </c>
      <c r="L235" s="26">
        <v>221.41300000000001</v>
      </c>
      <c r="M235" s="26">
        <v>461.79707999999999</v>
      </c>
    </row>
    <row r="236" spans="1:13" x14ac:dyDescent="0.3">
      <c r="A236" s="70" t="s">
        <v>325</v>
      </c>
      <c r="B236" s="71">
        <v>25644413</v>
      </c>
      <c r="C236" s="26">
        <v>26704.085342857143</v>
      </c>
      <c r="D236" s="26">
        <v>27937.045571428571</v>
      </c>
      <c r="E236" s="26">
        <v>13302.539285714283</v>
      </c>
      <c r="F236" s="26">
        <v>0</v>
      </c>
      <c r="G236" s="26">
        <v>0</v>
      </c>
      <c r="H236" s="26">
        <v>0</v>
      </c>
      <c r="I236" s="26">
        <v>2.6520000000000001</v>
      </c>
      <c r="J236" s="26">
        <v>32.143999999999998</v>
      </c>
      <c r="K236" s="26">
        <v>497.959</v>
      </c>
      <c r="L236" s="26">
        <v>610.25699999999995</v>
      </c>
      <c r="M236" s="26">
        <v>764.70699999999999</v>
      </c>
    </row>
    <row r="237" spans="1:13" x14ac:dyDescent="0.3">
      <c r="A237" s="70" t="s">
        <v>326</v>
      </c>
      <c r="B237" s="71">
        <v>25644422</v>
      </c>
      <c r="C237" s="26">
        <v>5227.8342857142852</v>
      </c>
      <c r="D237" s="26">
        <v>5604.3331428571428</v>
      </c>
      <c r="E237" s="26">
        <v>2238.0198571428573</v>
      </c>
      <c r="F237" s="26">
        <v>7.38</v>
      </c>
      <c r="G237" s="26">
        <v>2.46</v>
      </c>
      <c r="H237" s="26">
        <v>5.28</v>
      </c>
      <c r="I237" s="26">
        <v>106.831</v>
      </c>
      <c r="J237" s="26">
        <v>75.373000000000005</v>
      </c>
      <c r="K237" s="26">
        <v>638.447</v>
      </c>
      <c r="L237" s="26">
        <v>753.51499999999999</v>
      </c>
      <c r="M237" s="26">
        <v>43.37867</v>
      </c>
    </row>
    <row r="238" spans="1:13" x14ac:dyDescent="0.3">
      <c r="A238" s="70" t="s">
        <v>327</v>
      </c>
      <c r="B238" s="71">
        <v>25644407</v>
      </c>
      <c r="C238" s="26">
        <v>13192.976714285714</v>
      </c>
      <c r="D238" s="26">
        <v>14089.659142857143</v>
      </c>
      <c r="E238" s="26">
        <v>7534.0304285714274</v>
      </c>
      <c r="F238" s="26">
        <v>0</v>
      </c>
      <c r="G238" s="26">
        <v>0</v>
      </c>
      <c r="H238" s="26">
        <v>0</v>
      </c>
      <c r="I238" s="26">
        <v>-97.757000000000005</v>
      </c>
      <c r="J238" s="26">
        <v>62.987000000000002</v>
      </c>
      <c r="K238" s="26">
        <v>257.16699999999997</v>
      </c>
      <c r="L238" s="26">
        <v>131.61799999999999</v>
      </c>
      <c r="M238" s="26">
        <v>316.80723</v>
      </c>
    </row>
    <row r="239" spans="1:13" x14ac:dyDescent="0.3">
      <c r="A239" s="70" t="s">
        <v>328</v>
      </c>
      <c r="B239" s="71">
        <v>25646402</v>
      </c>
      <c r="C239" s="26">
        <v>11721.49657142857</v>
      </c>
      <c r="D239" s="26">
        <v>14060.008428571426</v>
      </c>
      <c r="E239" s="26">
        <v>4310.8038571428569</v>
      </c>
      <c r="F239" s="26">
        <v>0</v>
      </c>
      <c r="G239" s="26">
        <v>0</v>
      </c>
      <c r="H239" s="26">
        <v>0</v>
      </c>
      <c r="I239" s="26">
        <v>10.891999999999999</v>
      </c>
      <c r="J239" s="26">
        <v>11.847</v>
      </c>
      <c r="K239" s="26">
        <v>39.387</v>
      </c>
      <c r="L239" s="26">
        <v>50.140999999999998</v>
      </c>
      <c r="M239" s="26">
        <v>54.835999999999999</v>
      </c>
    </row>
    <row r="240" spans="1:13" x14ac:dyDescent="0.3">
      <c r="A240" s="70" t="s">
        <v>329</v>
      </c>
      <c r="B240" s="71">
        <v>25646404</v>
      </c>
      <c r="C240" s="26">
        <v>1601.7412857142854</v>
      </c>
      <c r="D240" s="26">
        <v>1858.604</v>
      </c>
      <c r="E240" s="26">
        <v>694.03757142857125</v>
      </c>
      <c r="F240" s="26">
        <v>0</v>
      </c>
      <c r="G240" s="26">
        <v>0</v>
      </c>
      <c r="H240" s="26">
        <v>0</v>
      </c>
      <c r="I240" s="26">
        <v>8.1000000000000003E-2</v>
      </c>
      <c r="J240" s="26">
        <v>0.122</v>
      </c>
      <c r="K240" s="26">
        <v>12.2</v>
      </c>
      <c r="L240" s="26">
        <v>19.39</v>
      </c>
      <c r="M240" s="26">
        <v>17.727</v>
      </c>
    </row>
    <row r="241" spans="1:13" x14ac:dyDescent="0.3">
      <c r="A241" s="70" t="s">
        <v>330</v>
      </c>
      <c r="B241" s="71">
        <v>25646407</v>
      </c>
      <c r="C241" s="26">
        <v>3044.8609999999999</v>
      </c>
      <c r="D241" s="26">
        <v>3214.973857142857</v>
      </c>
      <c r="E241" s="26">
        <v>1191.7292857142857</v>
      </c>
      <c r="F241" s="26">
        <v>0</v>
      </c>
      <c r="G241" s="26">
        <v>0</v>
      </c>
      <c r="H241" s="26">
        <v>0</v>
      </c>
      <c r="I241" s="26">
        <v>20.722000000000001</v>
      </c>
      <c r="J241" s="26">
        <v>22.762</v>
      </c>
      <c r="K241" s="26">
        <v>231.03399999999999</v>
      </c>
      <c r="L241" s="26">
        <v>234.03700000000001</v>
      </c>
      <c r="M241" s="26">
        <v>42.761000000000003</v>
      </c>
    </row>
    <row r="242" spans="1:13" x14ac:dyDescent="0.3">
      <c r="A242" s="70" t="s">
        <v>331</v>
      </c>
      <c r="B242" s="71">
        <v>25646413</v>
      </c>
      <c r="C242" s="26">
        <v>3638.2561428571425</v>
      </c>
      <c r="D242" s="26">
        <v>4199.1612857142854</v>
      </c>
      <c r="E242" s="26">
        <v>1292.6612857142854</v>
      </c>
      <c r="F242" s="26">
        <v>0</v>
      </c>
      <c r="G242" s="26">
        <v>0</v>
      </c>
      <c r="H242" s="26">
        <v>0</v>
      </c>
      <c r="I242" s="26">
        <v>67.334999999999994</v>
      </c>
      <c r="J242" s="26">
        <v>91.861999999999995</v>
      </c>
      <c r="K242" s="26">
        <v>653.55799999999999</v>
      </c>
      <c r="L242" s="26">
        <v>652.48299999999995</v>
      </c>
      <c r="M242" s="26">
        <v>360.185</v>
      </c>
    </row>
    <row r="243" spans="1:13" x14ac:dyDescent="0.3">
      <c r="A243" s="70" t="s">
        <v>332</v>
      </c>
      <c r="B243" s="71">
        <v>25646447</v>
      </c>
      <c r="C243" s="26">
        <v>403.55199999999996</v>
      </c>
      <c r="D243" s="26">
        <v>500.18899999999985</v>
      </c>
      <c r="E243" s="26">
        <v>219.30499999999998</v>
      </c>
      <c r="F243" s="26">
        <v>0</v>
      </c>
      <c r="G243" s="26">
        <v>0</v>
      </c>
      <c r="H243" s="26">
        <v>0</v>
      </c>
      <c r="I243" s="26">
        <v>0.99199999999999999</v>
      </c>
      <c r="J243" s="26">
        <v>0.51800000000000002</v>
      </c>
      <c r="K243" s="26">
        <v>6.931</v>
      </c>
      <c r="L243" s="26">
        <v>6.3570000000000002</v>
      </c>
      <c r="M243" s="26">
        <v>-3.3000000000000002E-2</v>
      </c>
    </row>
    <row r="244" spans="1:13" x14ac:dyDescent="0.3">
      <c r="A244" s="70" t="s">
        <v>333</v>
      </c>
      <c r="B244" s="71">
        <v>25646422</v>
      </c>
      <c r="C244" s="26">
        <v>4589.3274285714269</v>
      </c>
      <c r="D244" s="26">
        <v>4923.5221428571422</v>
      </c>
      <c r="E244" s="26">
        <v>1686.0309999999997</v>
      </c>
      <c r="F244" s="26">
        <v>0</v>
      </c>
      <c r="G244" s="26">
        <v>0</v>
      </c>
      <c r="H244" s="26">
        <v>0</v>
      </c>
      <c r="I244" s="26">
        <v>91.073999999999998</v>
      </c>
      <c r="J244" s="26">
        <v>96.653000000000006</v>
      </c>
      <c r="K244" s="26">
        <v>779.41800000000001</v>
      </c>
      <c r="L244" s="26">
        <v>476.54899999999998</v>
      </c>
      <c r="M244" s="26">
        <v>198.256</v>
      </c>
    </row>
    <row r="245" spans="1:13" x14ac:dyDescent="0.3">
      <c r="A245" s="70" t="s">
        <v>334</v>
      </c>
      <c r="B245" s="71">
        <v>25646425</v>
      </c>
      <c r="C245" s="26">
        <v>7333.7158571428563</v>
      </c>
      <c r="D245" s="26">
        <v>8508.0552857142848</v>
      </c>
      <c r="E245" s="26">
        <v>4437.4081428571426</v>
      </c>
      <c r="F245" s="26">
        <v>0</v>
      </c>
      <c r="G245" s="26">
        <v>4.8</v>
      </c>
      <c r="H245" s="26">
        <v>54.046999999999997</v>
      </c>
      <c r="I245" s="26">
        <v>39.326000000000001</v>
      </c>
      <c r="J245" s="26">
        <v>47.670999999999999</v>
      </c>
      <c r="K245" s="26">
        <v>559.88</v>
      </c>
      <c r="L245" s="26">
        <v>525.28599999999994</v>
      </c>
      <c r="M245" s="26">
        <v>142.14099999999999</v>
      </c>
    </row>
    <row r="246" spans="1:13" x14ac:dyDescent="0.3">
      <c r="A246" s="70" t="s">
        <v>335</v>
      </c>
      <c r="B246" s="71">
        <v>25646428</v>
      </c>
      <c r="C246" s="26">
        <v>9732.7904285714267</v>
      </c>
      <c r="D246" s="26">
        <v>8761.9585714285695</v>
      </c>
      <c r="E246" s="26">
        <v>3774.6052857142854</v>
      </c>
      <c r="F246" s="26">
        <v>36.606000000000002</v>
      </c>
      <c r="G246" s="26">
        <v>288.089</v>
      </c>
      <c r="H246" s="26">
        <v>35.970999999999997</v>
      </c>
      <c r="I246" s="26">
        <v>121.47</v>
      </c>
      <c r="J246" s="26">
        <v>125.515</v>
      </c>
      <c r="K246" s="26">
        <v>669.96500000000003</v>
      </c>
      <c r="L246" s="26">
        <v>479.81547</v>
      </c>
      <c r="M246" s="26">
        <v>157.97614999999999</v>
      </c>
    </row>
    <row r="247" spans="1:13" x14ac:dyDescent="0.3">
      <c r="A247" s="70" t="s">
        <v>336</v>
      </c>
      <c r="B247" s="71">
        <v>25646431</v>
      </c>
      <c r="C247" s="26">
        <v>16767.653714285712</v>
      </c>
      <c r="D247" s="26">
        <v>8786.0892857142844</v>
      </c>
      <c r="E247" s="26">
        <v>531.0139999999999</v>
      </c>
      <c r="F247" s="26">
        <v>21.042000000000002</v>
      </c>
      <c r="G247" s="26">
        <v>29.625</v>
      </c>
      <c r="H247" s="26">
        <v>26.638000000000002</v>
      </c>
      <c r="I247" s="26">
        <v>1.66</v>
      </c>
      <c r="J247" s="26">
        <v>1.8129999999999999</v>
      </c>
      <c r="K247" s="26">
        <v>32.923999999999999</v>
      </c>
      <c r="L247" s="26">
        <v>24.295999999999999</v>
      </c>
      <c r="M247" s="26">
        <v>21.885000000000002</v>
      </c>
    </row>
    <row r="248" spans="1:13" x14ac:dyDescent="0.3">
      <c r="A248" s="70" t="s">
        <v>337</v>
      </c>
      <c r="B248" s="71">
        <v>25646434</v>
      </c>
      <c r="C248" s="26">
        <v>3287.8838571428569</v>
      </c>
      <c r="D248" s="26">
        <v>4184.3821428571418</v>
      </c>
      <c r="E248" s="26">
        <v>2228.908428571428</v>
      </c>
      <c r="F248" s="26">
        <v>0</v>
      </c>
      <c r="G248" s="26">
        <v>0</v>
      </c>
      <c r="H248" s="26">
        <v>0</v>
      </c>
      <c r="I248" s="26">
        <v>54.957000000000001</v>
      </c>
      <c r="J248" s="26">
        <v>59.475000000000001</v>
      </c>
      <c r="K248" s="26">
        <v>277.05099999999999</v>
      </c>
      <c r="L248" s="26">
        <v>246.26</v>
      </c>
      <c r="M248" s="26">
        <v>85.364999999999995</v>
      </c>
    </row>
    <row r="249" spans="1:13" x14ac:dyDescent="0.3">
      <c r="A249" s="70" t="s">
        <v>338</v>
      </c>
      <c r="B249" s="71">
        <v>25646437</v>
      </c>
      <c r="C249" s="26">
        <v>7003.5330000000004</v>
      </c>
      <c r="D249" s="26">
        <v>4996.9097142857136</v>
      </c>
      <c r="E249" s="26">
        <v>1676.0962857142854</v>
      </c>
      <c r="F249" s="26">
        <v>0</v>
      </c>
      <c r="G249" s="26">
        <v>0</v>
      </c>
      <c r="H249" s="26">
        <v>0</v>
      </c>
      <c r="I249" s="26">
        <v>127.199</v>
      </c>
      <c r="J249" s="26">
        <v>99.739000000000004</v>
      </c>
      <c r="K249" s="26">
        <v>284.41399999999999</v>
      </c>
      <c r="L249" s="26">
        <v>220.28700000000001</v>
      </c>
      <c r="M249" s="26">
        <v>211.31200000000001</v>
      </c>
    </row>
    <row r="250" spans="1:13" x14ac:dyDescent="0.3">
      <c r="A250" s="70" t="s">
        <v>466</v>
      </c>
      <c r="B250" s="71">
        <v>25646442</v>
      </c>
      <c r="C250" s="26">
        <v>105032.21028571427</v>
      </c>
      <c r="D250" s="26">
        <v>108964.1760115879</v>
      </c>
      <c r="E250" s="26">
        <v>42974.694857142844</v>
      </c>
      <c r="F250" s="26">
        <v>0</v>
      </c>
      <c r="G250" s="26">
        <v>0</v>
      </c>
      <c r="H250" s="26">
        <v>1.2</v>
      </c>
      <c r="I250" s="26">
        <v>403.14699999999999</v>
      </c>
      <c r="J250" s="26">
        <v>717.69600000000003</v>
      </c>
      <c r="K250" s="26">
        <v>1491.9159999999999</v>
      </c>
      <c r="L250" s="26">
        <v>2580.67</v>
      </c>
      <c r="M250" s="26">
        <v>2321.8252000000002</v>
      </c>
    </row>
    <row r="251" spans="1:13" x14ac:dyDescent="0.3">
      <c r="A251" s="70" t="s">
        <v>339</v>
      </c>
      <c r="B251" s="71">
        <v>25646448</v>
      </c>
      <c r="C251" s="26">
        <v>1923.6142857142854</v>
      </c>
      <c r="D251" s="26">
        <v>1798.716428571428</v>
      </c>
      <c r="E251" s="26">
        <v>904.19799999999987</v>
      </c>
      <c r="F251" s="26">
        <v>0</v>
      </c>
      <c r="G251" s="26">
        <v>0</v>
      </c>
      <c r="H251" s="26">
        <v>0</v>
      </c>
      <c r="I251" s="26">
        <v>16.155000000000001</v>
      </c>
      <c r="J251" s="26">
        <v>17.631</v>
      </c>
      <c r="K251" s="26">
        <v>47.902000000000001</v>
      </c>
      <c r="L251" s="26">
        <v>94.322000000000003</v>
      </c>
      <c r="M251" s="26">
        <v>47.65</v>
      </c>
    </row>
    <row r="252" spans="1:13" x14ac:dyDescent="0.3">
      <c r="A252" s="70" t="s">
        <v>340</v>
      </c>
      <c r="B252" s="71">
        <v>25646446</v>
      </c>
      <c r="C252" s="26">
        <v>5349.8769999999986</v>
      </c>
      <c r="D252" s="26">
        <v>6032.7818571428561</v>
      </c>
      <c r="E252" s="26">
        <v>3432.7092857142852</v>
      </c>
      <c r="F252" s="26">
        <v>0</v>
      </c>
      <c r="G252" s="26">
        <v>0</v>
      </c>
      <c r="H252" s="26">
        <v>0</v>
      </c>
      <c r="I252" s="26">
        <v>34.384</v>
      </c>
      <c r="J252" s="26">
        <v>18.969000000000001</v>
      </c>
      <c r="K252" s="26">
        <v>387.92700000000002</v>
      </c>
      <c r="L252" s="26">
        <v>365.89499999999998</v>
      </c>
      <c r="M252" s="26">
        <v>67.936999999999998</v>
      </c>
    </row>
    <row r="253" spans="1:13" x14ac:dyDescent="0.3">
      <c r="A253" s="70" t="s">
        <v>341</v>
      </c>
      <c r="B253" s="71">
        <v>25648402</v>
      </c>
      <c r="C253" s="26">
        <v>49893.893857142852</v>
      </c>
      <c r="D253" s="26">
        <v>57040.292000000001</v>
      </c>
      <c r="E253" s="26">
        <v>31190.747076861418</v>
      </c>
      <c r="F253" s="26">
        <v>22.920999999999999</v>
      </c>
      <c r="G253" s="26">
        <v>22.585999999999999</v>
      </c>
      <c r="H253" s="26">
        <v>14.579000000000001</v>
      </c>
      <c r="I253" s="26">
        <v>81.117999999999995</v>
      </c>
      <c r="J253" s="26">
        <v>105.81399999999999</v>
      </c>
      <c r="K253" s="26">
        <v>1323.829</v>
      </c>
      <c r="L253" s="26">
        <v>1291.038</v>
      </c>
      <c r="M253" s="26">
        <v>1519.223</v>
      </c>
    </row>
    <row r="254" spans="1:13" x14ac:dyDescent="0.3">
      <c r="A254" s="70" t="s">
        <v>342</v>
      </c>
      <c r="B254" s="71">
        <v>25648404</v>
      </c>
      <c r="C254" s="26">
        <v>13811.544428571426</v>
      </c>
      <c r="D254" s="26">
        <v>15201.328000000001</v>
      </c>
      <c r="E254" s="26">
        <v>7664.3065714285704</v>
      </c>
      <c r="F254" s="26">
        <v>93.858999999999995</v>
      </c>
      <c r="G254" s="26">
        <v>201.76300000000001</v>
      </c>
      <c r="H254" s="26">
        <v>282.024</v>
      </c>
      <c r="I254" s="26">
        <v>23.013999999999999</v>
      </c>
      <c r="J254" s="26">
        <v>31.207999999999998</v>
      </c>
      <c r="K254" s="26">
        <v>991.81600000000003</v>
      </c>
      <c r="L254" s="26">
        <v>711.96600000000001</v>
      </c>
      <c r="M254" s="26">
        <v>772.15300000000002</v>
      </c>
    </row>
    <row r="255" spans="1:13" x14ac:dyDescent="0.3">
      <c r="A255" s="70" t="s">
        <v>343</v>
      </c>
      <c r="B255" s="71">
        <v>25648405</v>
      </c>
      <c r="C255" s="26">
        <v>8738.3288571428566</v>
      </c>
      <c r="D255" s="26">
        <v>9857.6214285714268</v>
      </c>
      <c r="E255" s="26">
        <v>4276.296571428571</v>
      </c>
      <c r="F255" s="26">
        <v>0</v>
      </c>
      <c r="G255" s="26">
        <v>0</v>
      </c>
      <c r="H255" s="26">
        <v>0</v>
      </c>
      <c r="I255" s="26">
        <v>26.14</v>
      </c>
      <c r="J255" s="26">
        <v>12.191000000000001</v>
      </c>
      <c r="K255" s="26">
        <v>581.58100000000002</v>
      </c>
      <c r="L255" s="26">
        <v>522.25</v>
      </c>
      <c r="M255" s="26">
        <v>513.95860000000005</v>
      </c>
    </row>
    <row r="256" spans="1:13" x14ac:dyDescent="0.3">
      <c r="A256" s="70" t="s">
        <v>344</v>
      </c>
      <c r="B256" s="71">
        <v>25648407</v>
      </c>
      <c r="C256" s="26">
        <v>23644.802571428569</v>
      </c>
      <c r="D256" s="26">
        <v>30683.21271428571</v>
      </c>
      <c r="E256" s="26">
        <v>14090.367571428571</v>
      </c>
      <c r="F256" s="26">
        <v>166.005</v>
      </c>
      <c r="G256" s="26">
        <v>133.23400000000001</v>
      </c>
      <c r="H256" s="26">
        <v>98.882000000000005</v>
      </c>
      <c r="I256" s="26">
        <v>286.78399999999999</v>
      </c>
      <c r="J256" s="26">
        <v>340.02600000000001</v>
      </c>
      <c r="K256" s="26">
        <v>1045.377</v>
      </c>
      <c r="L256" s="26">
        <v>932.88499999999999</v>
      </c>
      <c r="M256" s="26">
        <v>1881.7</v>
      </c>
    </row>
    <row r="257" spans="1:13" x14ac:dyDescent="0.3">
      <c r="A257" s="70" t="s">
        <v>345</v>
      </c>
      <c r="B257" s="71">
        <v>25648410</v>
      </c>
      <c r="C257" s="26">
        <v>32749.47085714286</v>
      </c>
      <c r="D257" s="26">
        <v>37734.487428571425</v>
      </c>
      <c r="E257" s="26">
        <v>18783.166999999994</v>
      </c>
      <c r="F257" s="26">
        <v>0</v>
      </c>
      <c r="G257" s="26">
        <v>0</v>
      </c>
      <c r="H257" s="26">
        <v>0</v>
      </c>
      <c r="I257" s="26">
        <v>80.73</v>
      </c>
      <c r="J257" s="26">
        <v>80.835999999999999</v>
      </c>
      <c r="K257" s="26">
        <v>1828.7370000000001</v>
      </c>
      <c r="L257" s="26">
        <v>1346.76605</v>
      </c>
      <c r="M257" s="26">
        <v>1584.1613600000001</v>
      </c>
    </row>
    <row r="258" spans="1:13" x14ac:dyDescent="0.3">
      <c r="A258" s="70" t="s">
        <v>346</v>
      </c>
      <c r="B258" s="71">
        <v>25648412</v>
      </c>
      <c r="C258" s="26">
        <v>5823.5867142857142</v>
      </c>
      <c r="D258" s="26">
        <v>6666.88</v>
      </c>
      <c r="E258" s="26">
        <v>2176.5089999999996</v>
      </c>
      <c r="F258" s="26">
        <v>23.73</v>
      </c>
      <c r="G258" s="26">
        <v>68.052000000000007</v>
      </c>
      <c r="H258" s="26">
        <v>40.027999999999999</v>
      </c>
      <c r="I258" s="26">
        <v>264.125</v>
      </c>
      <c r="J258" s="26">
        <v>280.29199999999997</v>
      </c>
      <c r="K258" s="26">
        <v>465.17399999999998</v>
      </c>
      <c r="L258" s="26">
        <v>437.565</v>
      </c>
      <c r="M258" s="26">
        <v>222.62899999999999</v>
      </c>
    </row>
    <row r="259" spans="1:13" x14ac:dyDescent="0.3">
      <c r="A259" s="70" t="s">
        <v>347</v>
      </c>
      <c r="B259" s="71">
        <v>25648428</v>
      </c>
      <c r="C259" s="26">
        <v>36209.632428571429</v>
      </c>
      <c r="D259" s="26">
        <v>40588.77257142857</v>
      </c>
      <c r="E259" s="26">
        <v>20201.98957142857</v>
      </c>
      <c r="F259" s="26">
        <v>1.8720000000000001</v>
      </c>
      <c r="G259" s="26">
        <v>1.806</v>
      </c>
      <c r="H259" s="26">
        <v>12.24</v>
      </c>
      <c r="I259" s="26">
        <v>174.32</v>
      </c>
      <c r="J259" s="26">
        <v>198.7</v>
      </c>
      <c r="K259" s="26">
        <v>1200.5329999999999</v>
      </c>
      <c r="L259" s="26">
        <v>1025.0899999999999</v>
      </c>
      <c r="M259" s="26">
        <v>1138.0044600000001</v>
      </c>
    </row>
    <row r="260" spans="1:13" x14ac:dyDescent="0.3">
      <c r="A260" s="70" t="s">
        <v>348</v>
      </c>
      <c r="B260" s="71">
        <v>25648416</v>
      </c>
      <c r="C260" s="26">
        <v>8522.4382857142846</v>
      </c>
      <c r="D260" s="26">
        <v>9901.7510000000002</v>
      </c>
      <c r="E260" s="26">
        <v>4222.7065714285718</v>
      </c>
      <c r="F260" s="26">
        <v>112.134</v>
      </c>
      <c r="G260" s="26">
        <v>46.924999999999997</v>
      </c>
      <c r="H260" s="26">
        <v>169.32</v>
      </c>
      <c r="I260" s="26">
        <v>37.107999999999997</v>
      </c>
      <c r="J260" s="26">
        <v>61.862589999999997</v>
      </c>
      <c r="K260" s="26">
        <v>666.95699999999999</v>
      </c>
      <c r="L260" s="26">
        <v>586.47500000000002</v>
      </c>
      <c r="M260" s="26">
        <v>692.851</v>
      </c>
    </row>
    <row r="261" spans="1:13" x14ac:dyDescent="0.3">
      <c r="A261" s="70" t="s">
        <v>349</v>
      </c>
      <c r="B261" s="71">
        <v>25648417</v>
      </c>
      <c r="C261" s="26">
        <v>8569.1227142857133</v>
      </c>
      <c r="D261" s="26">
        <v>8945.1341428571432</v>
      </c>
      <c r="E261" s="26">
        <v>4717.5509999999995</v>
      </c>
      <c r="F261" s="26">
        <v>129.18100000000001</v>
      </c>
      <c r="G261" s="26">
        <v>121.68600000000001</v>
      </c>
      <c r="H261" s="26">
        <v>390.02499999999998</v>
      </c>
      <c r="I261" s="26">
        <v>231.12799999999999</v>
      </c>
      <c r="J261" s="26">
        <v>163.77000000000001</v>
      </c>
      <c r="K261" s="26">
        <v>1126.144</v>
      </c>
      <c r="L261" s="26">
        <v>1127.69</v>
      </c>
      <c r="M261" s="26">
        <v>748.399</v>
      </c>
    </row>
    <row r="262" spans="1:13" x14ac:dyDescent="0.3">
      <c r="A262" s="70" t="s">
        <v>350</v>
      </c>
      <c r="B262" s="71">
        <v>25648418</v>
      </c>
      <c r="C262" s="26">
        <v>4545.88957142857</v>
      </c>
      <c r="D262" s="26">
        <v>3908.1965714285711</v>
      </c>
      <c r="E262" s="26">
        <v>2048.3609999999999</v>
      </c>
      <c r="F262" s="26">
        <v>0</v>
      </c>
      <c r="G262" s="26">
        <v>0</v>
      </c>
      <c r="H262" s="26">
        <v>0</v>
      </c>
      <c r="I262" s="26">
        <v>60.515999999999998</v>
      </c>
      <c r="J262" s="26">
        <v>47.302999999999997</v>
      </c>
      <c r="K262" s="26">
        <v>87.960999999999999</v>
      </c>
      <c r="L262" s="26">
        <v>86.43</v>
      </c>
      <c r="M262" s="26">
        <v>44.45</v>
      </c>
    </row>
    <row r="263" spans="1:13" x14ac:dyDescent="0.3">
      <c r="A263" s="70" t="s">
        <v>351</v>
      </c>
      <c r="B263" s="71">
        <v>25648419</v>
      </c>
      <c r="C263" s="26">
        <v>10507.552</v>
      </c>
      <c r="D263" s="26">
        <v>9916.9872857142855</v>
      </c>
      <c r="E263" s="26">
        <v>4639.0692857142849</v>
      </c>
      <c r="F263" s="26">
        <v>0</v>
      </c>
      <c r="G263" s="26">
        <v>0</v>
      </c>
      <c r="H263" s="26">
        <v>0</v>
      </c>
      <c r="I263" s="26">
        <v>155.78100000000001</v>
      </c>
      <c r="J263" s="26">
        <v>194.44900000000001</v>
      </c>
      <c r="K263" s="26">
        <v>197.15799999999999</v>
      </c>
      <c r="L263" s="26">
        <v>200.25</v>
      </c>
      <c r="M263" s="26">
        <v>203.119</v>
      </c>
    </row>
    <row r="264" spans="1:13" x14ac:dyDescent="0.3">
      <c r="A264" s="70" t="s">
        <v>352</v>
      </c>
      <c r="B264" s="71">
        <v>25648422</v>
      </c>
      <c r="C264" s="26">
        <v>12392.468857142856</v>
      </c>
      <c r="D264" s="26">
        <v>12189.675999999998</v>
      </c>
      <c r="E264" s="26">
        <v>6496.8757142857139</v>
      </c>
      <c r="F264" s="26">
        <v>439.42500000000001</v>
      </c>
      <c r="G264" s="26">
        <v>636.55999999999995</v>
      </c>
      <c r="H264" s="26">
        <v>262.81900000000002</v>
      </c>
      <c r="I264" s="26">
        <v>112.334</v>
      </c>
      <c r="J264" s="26">
        <v>82.602999999999994</v>
      </c>
      <c r="K264" s="26">
        <v>2891.7489999999998</v>
      </c>
      <c r="L264" s="26">
        <v>2540.1010000000001</v>
      </c>
      <c r="M264" s="26">
        <v>1902.06457</v>
      </c>
    </row>
    <row r="265" spans="1:13" x14ac:dyDescent="0.3">
      <c r="A265" s="70" t="s">
        <v>353</v>
      </c>
      <c r="B265" s="71">
        <v>25648425</v>
      </c>
      <c r="C265" s="26">
        <v>4544.9739999999993</v>
      </c>
      <c r="D265" s="26">
        <v>4830.7602857142856</v>
      </c>
      <c r="E265" s="26">
        <v>2558.4408571428567</v>
      </c>
      <c r="F265" s="26">
        <v>21.42</v>
      </c>
      <c r="G265" s="26">
        <v>9.66</v>
      </c>
      <c r="H265" s="26">
        <v>20.46</v>
      </c>
      <c r="I265" s="26">
        <v>42.646999999999998</v>
      </c>
      <c r="J265" s="26">
        <v>41.383000000000003</v>
      </c>
      <c r="K265" s="26">
        <v>628.01300000000003</v>
      </c>
      <c r="L265" s="26">
        <v>474.90600000000001</v>
      </c>
      <c r="M265" s="26">
        <v>316.08199999999999</v>
      </c>
    </row>
    <row r="266" spans="1:13" x14ac:dyDescent="0.3">
      <c r="A266" s="70" t="s">
        <v>354</v>
      </c>
      <c r="B266" s="71">
        <v>25648431</v>
      </c>
      <c r="C266" s="26">
        <v>3509.7174285714286</v>
      </c>
      <c r="D266" s="26">
        <v>3902.4485714285702</v>
      </c>
      <c r="E266" s="26">
        <v>1984.6005714285709</v>
      </c>
      <c r="F266" s="26">
        <v>3.3170000000000002</v>
      </c>
      <c r="G266" s="26">
        <v>4.3860000000000001</v>
      </c>
      <c r="H266" s="26">
        <v>5.41</v>
      </c>
      <c r="I266" s="26">
        <v>62.9</v>
      </c>
      <c r="J266" s="26">
        <v>48.656999999999996</v>
      </c>
      <c r="K266" s="26">
        <v>89.703999999999994</v>
      </c>
      <c r="L266" s="26">
        <v>66.061000000000007</v>
      </c>
      <c r="M266" s="26">
        <v>52.488999999999997</v>
      </c>
    </row>
    <row r="267" spans="1:13" x14ac:dyDescent="0.3">
      <c r="A267" s="70" t="s">
        <v>355</v>
      </c>
      <c r="B267" s="71">
        <v>25648434</v>
      </c>
      <c r="C267" s="26">
        <v>2623.1209999999996</v>
      </c>
      <c r="D267" s="26">
        <v>2586.5055714285709</v>
      </c>
      <c r="E267" s="26">
        <v>1214.1562857142858</v>
      </c>
      <c r="F267" s="26">
        <v>0</v>
      </c>
      <c r="G267" s="26">
        <v>0</v>
      </c>
      <c r="H267" s="26">
        <v>0</v>
      </c>
      <c r="I267" s="26">
        <v>-1.2669999999999999</v>
      </c>
      <c r="J267" s="26">
        <v>2.758</v>
      </c>
      <c r="K267" s="26">
        <v>33.697000000000003</v>
      </c>
      <c r="L267" s="26">
        <v>20.359000000000002</v>
      </c>
      <c r="M267" s="26">
        <v>21.254999999999999</v>
      </c>
    </row>
    <row r="268" spans="1:13" x14ac:dyDescent="0.3">
      <c r="A268" s="70" t="s">
        <v>356</v>
      </c>
      <c r="B268" s="71">
        <v>25648437</v>
      </c>
      <c r="C268" s="26">
        <v>7485.7809999999999</v>
      </c>
      <c r="D268" s="26">
        <v>8235.0792857142842</v>
      </c>
      <c r="E268" s="26">
        <v>3671.1321428571423</v>
      </c>
      <c r="F268" s="26">
        <v>0</v>
      </c>
      <c r="G268" s="26">
        <v>0</v>
      </c>
      <c r="H268" s="26">
        <v>0</v>
      </c>
      <c r="I268" s="26">
        <v>171.66300000000001</v>
      </c>
      <c r="J268" s="26">
        <v>212.33</v>
      </c>
      <c r="K268" s="26">
        <v>607.02700000000004</v>
      </c>
      <c r="L268" s="26">
        <v>525.55399999999997</v>
      </c>
      <c r="M268" s="26">
        <v>421.93299999999999</v>
      </c>
    </row>
    <row r="269" spans="1:13" x14ac:dyDescent="0.3">
      <c r="A269" s="70" t="s">
        <v>357</v>
      </c>
      <c r="B269" s="71">
        <v>25648443</v>
      </c>
      <c r="C269" s="26">
        <v>36568.024857142853</v>
      </c>
      <c r="D269" s="26">
        <v>44093.691571428571</v>
      </c>
      <c r="E269" s="26">
        <v>12613.610714285713</v>
      </c>
      <c r="F269" s="26">
        <v>17.591000000000001</v>
      </c>
      <c r="G269" s="26">
        <v>23.718</v>
      </c>
      <c r="H269" s="26">
        <v>23.58</v>
      </c>
      <c r="I269" s="26">
        <v>-60.383000000000003</v>
      </c>
      <c r="J269" s="26">
        <v>40.930999999999997</v>
      </c>
      <c r="K269" s="26">
        <v>3234.31</v>
      </c>
      <c r="L269" s="26">
        <v>2019.067</v>
      </c>
      <c r="M269" s="26">
        <v>-1332.5940000000001</v>
      </c>
    </row>
    <row r="270" spans="1:13" x14ac:dyDescent="0.3">
      <c r="A270" s="70" t="s">
        <v>358</v>
      </c>
      <c r="B270" s="71">
        <v>25650402</v>
      </c>
      <c r="C270" s="26">
        <v>2890.165</v>
      </c>
      <c r="D270" s="26">
        <v>3226.147428571428</v>
      </c>
      <c r="E270" s="26">
        <v>2143.2691428571425</v>
      </c>
      <c r="F270" s="26">
        <v>0</v>
      </c>
      <c r="G270" s="26">
        <v>0</v>
      </c>
      <c r="H270" s="26">
        <v>0</v>
      </c>
      <c r="I270" s="26">
        <v>61.545000000000002</v>
      </c>
      <c r="J270" s="26">
        <v>42.439</v>
      </c>
      <c r="K270" s="26">
        <v>123.273</v>
      </c>
      <c r="L270" s="26">
        <v>110.792</v>
      </c>
      <c r="M270" s="26">
        <v>24.593</v>
      </c>
    </row>
    <row r="271" spans="1:13" x14ac:dyDescent="0.3">
      <c r="A271" s="70" t="s">
        <v>359</v>
      </c>
      <c r="B271" s="71">
        <v>25650407</v>
      </c>
      <c r="C271" s="26">
        <v>2296.8898571428572</v>
      </c>
      <c r="D271" s="26">
        <v>2426.9614285714283</v>
      </c>
      <c r="E271" s="26">
        <v>1087.3305714285711</v>
      </c>
      <c r="F271" s="26">
        <v>3.72</v>
      </c>
      <c r="G271" s="26">
        <v>0</v>
      </c>
      <c r="H271" s="26">
        <v>0</v>
      </c>
      <c r="I271" s="26">
        <v>0.59799999999999998</v>
      </c>
      <c r="J271" s="26">
        <v>1.177</v>
      </c>
      <c r="K271" s="26">
        <v>31.12</v>
      </c>
      <c r="L271" s="26">
        <v>27.57</v>
      </c>
      <c r="M271" s="26">
        <v>15.678000000000001</v>
      </c>
    </row>
    <row r="272" spans="1:13" x14ac:dyDescent="0.3">
      <c r="A272" s="70" t="s">
        <v>360</v>
      </c>
      <c r="B272" s="71">
        <v>25650410</v>
      </c>
      <c r="C272" s="26">
        <v>8949.7627142857127</v>
      </c>
      <c r="D272" s="26">
        <v>7971.0449606298052</v>
      </c>
      <c r="E272" s="26">
        <v>5869.616714285713</v>
      </c>
      <c r="F272" s="26">
        <v>70.481999999999999</v>
      </c>
      <c r="G272" s="26">
        <v>95.93</v>
      </c>
      <c r="H272" s="26">
        <v>48.470999999999997</v>
      </c>
      <c r="I272" s="26">
        <v>62.055</v>
      </c>
      <c r="J272" s="26">
        <v>70.724999999999994</v>
      </c>
      <c r="K272" s="26">
        <v>467.67099999999999</v>
      </c>
      <c r="L272" s="26">
        <v>328.11</v>
      </c>
      <c r="M272" s="26">
        <v>302.36399999999998</v>
      </c>
    </row>
    <row r="273" spans="1:13" x14ac:dyDescent="0.3">
      <c r="A273" s="70" t="s">
        <v>253</v>
      </c>
      <c r="B273" s="71">
        <v>25650414</v>
      </c>
      <c r="C273" s="26">
        <v>9842.0929999999989</v>
      </c>
      <c r="D273" s="26">
        <v>10217.505999999999</v>
      </c>
      <c r="E273" s="26">
        <v>5253.491857142858</v>
      </c>
      <c r="F273" s="26">
        <v>0</v>
      </c>
      <c r="G273" s="26">
        <v>0</v>
      </c>
      <c r="H273" s="26">
        <v>0</v>
      </c>
      <c r="I273" s="26">
        <v>29.048999999999999</v>
      </c>
      <c r="J273" s="26">
        <v>37.238</v>
      </c>
      <c r="K273" s="26">
        <v>105.37</v>
      </c>
      <c r="L273" s="26">
        <v>113.333</v>
      </c>
      <c r="M273" s="26">
        <v>180.13</v>
      </c>
    </row>
    <row r="274" spans="1:13" x14ac:dyDescent="0.3">
      <c r="A274" s="70" t="s">
        <v>361</v>
      </c>
      <c r="B274" s="71">
        <v>25650416</v>
      </c>
      <c r="C274" s="26">
        <v>1525.5127142857141</v>
      </c>
      <c r="D274" s="26">
        <v>1816.5077142857142</v>
      </c>
      <c r="E274" s="26">
        <v>988.05500000000006</v>
      </c>
      <c r="F274" s="26">
        <v>0.48899999999999999</v>
      </c>
      <c r="G274" s="26">
        <v>0</v>
      </c>
      <c r="H274" s="26">
        <v>0.12</v>
      </c>
      <c r="I274" s="26">
        <v>0.23899999999999999</v>
      </c>
      <c r="J274" s="26">
        <v>0.46700000000000003</v>
      </c>
      <c r="K274" s="26">
        <v>25.69</v>
      </c>
      <c r="L274" s="26">
        <v>19.774999999999999</v>
      </c>
      <c r="M274" s="26">
        <v>10.898999999999999</v>
      </c>
    </row>
    <row r="275" spans="1:13" x14ac:dyDescent="0.3">
      <c r="A275" s="70" t="s">
        <v>362</v>
      </c>
      <c r="B275" s="71">
        <v>25650419</v>
      </c>
      <c r="C275" s="26">
        <v>19090.625571428573</v>
      </c>
      <c r="D275" s="26">
        <v>20400.786142857145</v>
      </c>
      <c r="E275" s="26">
        <v>11195.999571428571</v>
      </c>
      <c r="F275" s="26">
        <v>0</v>
      </c>
      <c r="G275" s="26">
        <v>30.777000000000001</v>
      </c>
      <c r="H275" s="26">
        <v>4.65794</v>
      </c>
      <c r="I275" s="26">
        <v>353.16500000000002</v>
      </c>
      <c r="J275" s="26">
        <v>360.38889</v>
      </c>
      <c r="K275" s="26">
        <v>507.82499999999999</v>
      </c>
      <c r="L275" s="26">
        <v>436.83600000000001</v>
      </c>
      <c r="M275" s="26">
        <v>201.423</v>
      </c>
    </row>
    <row r="276" spans="1:13" x14ac:dyDescent="0.3">
      <c r="A276" s="70" t="s">
        <v>363</v>
      </c>
      <c r="B276" s="71">
        <v>25650422</v>
      </c>
      <c r="C276" s="26">
        <v>12611.402714285714</v>
      </c>
      <c r="D276" s="26">
        <v>13384.594428571425</v>
      </c>
      <c r="E276" s="26">
        <v>8450.085714285713</v>
      </c>
      <c r="F276" s="26">
        <v>32.947000000000003</v>
      </c>
      <c r="G276" s="26">
        <v>97.343999999999994</v>
      </c>
      <c r="H276" s="26">
        <v>45.527000000000001</v>
      </c>
      <c r="I276" s="26">
        <v>108.164</v>
      </c>
      <c r="J276" s="26">
        <v>33.517000000000003</v>
      </c>
      <c r="K276" s="26">
        <v>299.024</v>
      </c>
      <c r="L276" s="26">
        <v>420.64699999999999</v>
      </c>
      <c r="M276" s="26">
        <v>607.59699999999998</v>
      </c>
    </row>
    <row r="277" spans="1:13" x14ac:dyDescent="0.3">
      <c r="A277" s="70" t="s">
        <v>364</v>
      </c>
      <c r="B277" s="71">
        <v>25650425</v>
      </c>
      <c r="C277" s="26">
        <v>5009.7808571428568</v>
      </c>
      <c r="D277" s="26">
        <v>4720.0377142857142</v>
      </c>
      <c r="E277" s="26">
        <v>3090.464428571428</v>
      </c>
      <c r="F277" s="26">
        <v>0</v>
      </c>
      <c r="G277" s="26">
        <v>0</v>
      </c>
      <c r="H277" s="26">
        <v>0</v>
      </c>
      <c r="I277" s="26">
        <v>55.593000000000004</v>
      </c>
      <c r="J277" s="26">
        <v>57.499000000000002</v>
      </c>
      <c r="K277" s="26">
        <v>41.430999999999997</v>
      </c>
      <c r="L277" s="26">
        <v>120.74</v>
      </c>
      <c r="M277" s="26">
        <v>113.717</v>
      </c>
    </row>
    <row r="278" spans="1:13" x14ac:dyDescent="0.3">
      <c r="A278" s="70" t="s">
        <v>365</v>
      </c>
      <c r="B278" s="71">
        <v>25655402</v>
      </c>
      <c r="C278" s="26">
        <v>63538.738857142853</v>
      </c>
      <c r="D278" s="26">
        <v>54420.938078809872</v>
      </c>
      <c r="E278" s="26">
        <v>26371.787396904991</v>
      </c>
      <c r="F278" s="26">
        <v>1.7869999999999999</v>
      </c>
      <c r="G278" s="26">
        <v>6.7060000000000004</v>
      </c>
      <c r="H278" s="26">
        <v>9.077</v>
      </c>
      <c r="I278" s="26">
        <v>1482.913</v>
      </c>
      <c r="J278" s="26">
        <v>3104.2280000000001</v>
      </c>
      <c r="K278" s="26">
        <v>9552.7127999999993</v>
      </c>
      <c r="L278" s="26">
        <v>9066.34</v>
      </c>
      <c r="M278" s="26">
        <v>6372.5089900000003</v>
      </c>
    </row>
    <row r="279" spans="1:13" x14ac:dyDescent="0.3">
      <c r="A279" s="70" t="s">
        <v>520</v>
      </c>
      <c r="B279" s="71">
        <v>25655404</v>
      </c>
      <c r="C279" s="26">
        <v>52648.281285714278</v>
      </c>
      <c r="D279" s="26">
        <v>57174.176649964415</v>
      </c>
      <c r="E279" s="26">
        <v>34913.31</v>
      </c>
      <c r="F279" s="26">
        <v>0</v>
      </c>
      <c r="G279" s="26">
        <v>0</v>
      </c>
      <c r="H279" s="26">
        <v>0</v>
      </c>
      <c r="I279" s="26">
        <v>961.67399999999998</v>
      </c>
      <c r="J279" s="26">
        <v>2645.4659999999999</v>
      </c>
      <c r="K279" s="26">
        <v>4952.1817300000002</v>
      </c>
      <c r="L279" s="26">
        <v>2928.5844400000001</v>
      </c>
      <c r="M279" s="26">
        <v>1928.01496</v>
      </c>
    </row>
    <row r="280" spans="1:13" x14ac:dyDescent="0.3">
      <c r="A280" s="70" t="s">
        <v>366</v>
      </c>
      <c r="B280" s="71">
        <v>25655407</v>
      </c>
      <c r="C280" s="26">
        <v>10485.505142857142</v>
      </c>
      <c r="D280" s="26">
        <v>13227.351714285713</v>
      </c>
      <c r="E280" s="26">
        <v>5645.910142857143</v>
      </c>
      <c r="F280" s="26">
        <v>0</v>
      </c>
      <c r="G280" s="26">
        <v>0</v>
      </c>
      <c r="H280" s="26">
        <v>0</v>
      </c>
      <c r="I280" s="26">
        <v>214.14699999999999</v>
      </c>
      <c r="J280" s="26">
        <v>374.202</v>
      </c>
      <c r="K280" s="26">
        <v>1841.9457600000001</v>
      </c>
      <c r="L280" s="26">
        <v>1433.34626</v>
      </c>
      <c r="M280" s="26">
        <v>552.28642000000002</v>
      </c>
    </row>
    <row r="281" spans="1:13" x14ac:dyDescent="0.3">
      <c r="A281" s="70" t="s">
        <v>367</v>
      </c>
      <c r="B281" s="71">
        <v>25655408</v>
      </c>
      <c r="C281" s="26">
        <v>11468.055999999997</v>
      </c>
      <c r="D281" s="26">
        <v>11664.036857142859</v>
      </c>
      <c r="E281" s="26">
        <v>7990.61757142857</v>
      </c>
      <c r="F281" s="26">
        <v>0</v>
      </c>
      <c r="G281" s="26">
        <v>0</v>
      </c>
      <c r="H281" s="26">
        <v>0</v>
      </c>
      <c r="I281" s="26">
        <v>152.751</v>
      </c>
      <c r="J281" s="26">
        <v>104.15900000000001</v>
      </c>
      <c r="K281" s="26">
        <v>311.72699999999998</v>
      </c>
      <c r="L281" s="26">
        <v>280.63799999999998</v>
      </c>
      <c r="M281" s="26">
        <v>155.37899999999999</v>
      </c>
    </row>
    <row r="282" spans="1:13" x14ac:dyDescent="0.3">
      <c r="A282" s="70" t="s">
        <v>368</v>
      </c>
      <c r="B282" s="71">
        <v>25655415</v>
      </c>
      <c r="C282" s="26">
        <v>27483.278285714281</v>
      </c>
      <c r="D282" s="26">
        <v>39290.949714285722</v>
      </c>
      <c r="E282" s="26">
        <v>11286.960857142854</v>
      </c>
      <c r="F282" s="26">
        <v>0</v>
      </c>
      <c r="G282" s="26">
        <v>0</v>
      </c>
      <c r="H282" s="26">
        <v>0</v>
      </c>
      <c r="I282" s="26">
        <v>101.73099999999999</v>
      </c>
      <c r="J282" s="26">
        <v>174.947</v>
      </c>
      <c r="K282" s="26">
        <v>1621.231</v>
      </c>
      <c r="L282" s="26">
        <v>1683.7049999999999</v>
      </c>
      <c r="M282" s="26">
        <v>1531.0574999999999</v>
      </c>
    </row>
    <row r="283" spans="1:13" x14ac:dyDescent="0.3">
      <c r="A283" s="70" t="s">
        <v>369</v>
      </c>
      <c r="B283" s="71">
        <v>25605402</v>
      </c>
      <c r="C283" s="26">
        <v>4741.7611428571417</v>
      </c>
      <c r="D283" s="26">
        <v>5034.719714285714</v>
      </c>
      <c r="E283" s="26">
        <v>2097.4907142857141</v>
      </c>
      <c r="F283" s="26">
        <v>85.087999999999994</v>
      </c>
      <c r="G283" s="26">
        <v>65.926000000000002</v>
      </c>
      <c r="H283" s="26">
        <v>514.678</v>
      </c>
      <c r="I283" s="26">
        <v>40.718000000000004</v>
      </c>
      <c r="J283" s="26">
        <v>52.935000000000002</v>
      </c>
      <c r="K283" s="26">
        <v>1037.8900000000001</v>
      </c>
      <c r="L283" s="26">
        <v>867.83600000000001</v>
      </c>
      <c r="M283" s="26">
        <v>385.1755</v>
      </c>
    </row>
    <row r="284" spans="1:13" x14ac:dyDescent="0.3">
      <c r="A284" s="70" t="s">
        <v>370</v>
      </c>
      <c r="B284" s="71">
        <v>25605404</v>
      </c>
      <c r="C284" s="26">
        <v>8531.0281428571434</v>
      </c>
      <c r="D284" s="26">
        <v>11520.814142857142</v>
      </c>
      <c r="E284" s="26">
        <v>3501.5222857142853</v>
      </c>
      <c r="F284" s="26">
        <v>0</v>
      </c>
      <c r="G284" s="26">
        <v>0</v>
      </c>
      <c r="H284" s="26">
        <v>0</v>
      </c>
      <c r="I284" s="26">
        <v>75.661000000000001</v>
      </c>
      <c r="J284" s="26">
        <v>99.504999999999995</v>
      </c>
      <c r="K284" s="26">
        <v>624.05499999999995</v>
      </c>
      <c r="L284" s="26">
        <v>794.19</v>
      </c>
      <c r="M284" s="26">
        <v>711.12900000000002</v>
      </c>
    </row>
    <row r="285" spans="1:13" x14ac:dyDescent="0.3">
      <c r="A285" s="70" t="s">
        <v>371</v>
      </c>
      <c r="B285" s="71">
        <v>25605407</v>
      </c>
      <c r="C285" s="26">
        <v>5166.6182857142858</v>
      </c>
      <c r="D285" s="26">
        <v>5954.0158571428565</v>
      </c>
      <c r="E285" s="26">
        <v>1902.3335714285713</v>
      </c>
      <c r="F285" s="26">
        <v>0</v>
      </c>
      <c r="G285" s="26">
        <v>4270.0240000000003</v>
      </c>
      <c r="H285" s="26">
        <v>0</v>
      </c>
      <c r="I285" s="26">
        <v>105.736</v>
      </c>
      <c r="J285" s="26">
        <v>87.962000000000003</v>
      </c>
      <c r="K285" s="26">
        <v>576.15899999999999</v>
      </c>
      <c r="L285" s="26">
        <v>376.00700000000001</v>
      </c>
      <c r="M285" s="26">
        <v>115.87975</v>
      </c>
    </row>
    <row r="286" spans="1:13" x14ac:dyDescent="0.3">
      <c r="A286" s="70" t="s">
        <v>372</v>
      </c>
      <c r="B286" s="71">
        <v>25605410</v>
      </c>
      <c r="C286" s="26">
        <v>4554.6359999999986</v>
      </c>
      <c r="D286" s="26">
        <v>4804.3914285714282</v>
      </c>
      <c r="E286" s="26">
        <v>2287.4904285714283</v>
      </c>
      <c r="F286" s="26">
        <v>363.85199999999998</v>
      </c>
      <c r="G286" s="26">
        <v>404.19400000000002</v>
      </c>
      <c r="H286" s="26">
        <v>454.58199999999999</v>
      </c>
      <c r="I286" s="26">
        <v>34.055999999999997</v>
      </c>
      <c r="J286" s="26">
        <v>118.956</v>
      </c>
      <c r="K286" s="26">
        <v>758.31100000000004</v>
      </c>
      <c r="L286" s="26">
        <v>713.81200000000001</v>
      </c>
      <c r="M286" s="26">
        <v>228.0395</v>
      </c>
    </row>
    <row r="287" spans="1:13" x14ac:dyDescent="0.3">
      <c r="A287" s="70" t="s">
        <v>373</v>
      </c>
      <c r="B287" s="71">
        <v>25605413</v>
      </c>
      <c r="C287" s="26">
        <v>3548.7162857142853</v>
      </c>
      <c r="D287" s="26">
        <v>3571.3284285714285</v>
      </c>
      <c r="E287" s="26">
        <v>1347.0517142857143</v>
      </c>
      <c r="F287" s="26">
        <v>121.62</v>
      </c>
      <c r="G287" s="26">
        <v>112.212</v>
      </c>
      <c r="H287" s="26">
        <v>84.76</v>
      </c>
      <c r="I287" s="26">
        <v>19.332999999999998</v>
      </c>
      <c r="J287" s="26">
        <v>27.35</v>
      </c>
      <c r="K287" s="26">
        <v>730.36900000000003</v>
      </c>
      <c r="L287" s="26">
        <v>696.91099999999994</v>
      </c>
      <c r="M287" s="26">
        <v>108.05325000000001</v>
      </c>
    </row>
    <row r="288" spans="1:13" x14ac:dyDescent="0.3">
      <c r="A288" s="70" t="s">
        <v>374</v>
      </c>
      <c r="B288" s="71">
        <v>25605416</v>
      </c>
      <c r="C288" s="26">
        <v>11811.814428571428</v>
      </c>
      <c r="D288" s="26">
        <v>13960.388857142854</v>
      </c>
      <c r="E288" s="26">
        <v>6511.1744285714285</v>
      </c>
      <c r="F288" s="26">
        <v>82.647999999999996</v>
      </c>
      <c r="G288" s="26">
        <v>75.135000000000005</v>
      </c>
      <c r="H288" s="26">
        <v>83.932429999999997</v>
      </c>
      <c r="I288" s="26">
        <v>14.525</v>
      </c>
      <c r="J288" s="26">
        <v>40.713000000000001</v>
      </c>
      <c r="K288" s="26">
        <v>417.86599999999999</v>
      </c>
      <c r="L288" s="26">
        <v>400.19099999999997</v>
      </c>
      <c r="M288" s="26">
        <v>205.40549999999999</v>
      </c>
    </row>
    <row r="289" spans="1:13" x14ac:dyDescent="0.3">
      <c r="A289" s="70" t="s">
        <v>375</v>
      </c>
      <c r="B289" s="71">
        <v>25605414</v>
      </c>
      <c r="C289" s="26">
        <v>14547.642428571427</v>
      </c>
      <c r="D289" s="26">
        <v>15485.195142857139</v>
      </c>
      <c r="E289" s="26">
        <v>9322.1880000000019</v>
      </c>
      <c r="F289" s="26">
        <v>94.995999999999995</v>
      </c>
      <c r="G289" s="26">
        <v>85.921000000000006</v>
      </c>
      <c r="H289" s="26">
        <v>43.999000000000002</v>
      </c>
      <c r="I289" s="26">
        <v>102.895</v>
      </c>
      <c r="J289" s="26">
        <v>115.877</v>
      </c>
      <c r="K289" s="26">
        <v>657.57</v>
      </c>
      <c r="L289" s="26">
        <v>518.28800000000001</v>
      </c>
      <c r="M289" s="26">
        <v>182.99475000000001</v>
      </c>
    </row>
    <row r="290" spans="1:13" x14ac:dyDescent="0.3">
      <c r="A290" s="70" t="s">
        <v>376</v>
      </c>
      <c r="B290" s="71">
        <v>25605419</v>
      </c>
      <c r="C290" s="26">
        <v>3271.924</v>
      </c>
      <c r="D290" s="26">
        <v>3490.2562857142848</v>
      </c>
      <c r="E290" s="26">
        <v>1097.9379999999999</v>
      </c>
      <c r="F290" s="26">
        <v>0.78</v>
      </c>
      <c r="G290" s="26">
        <v>0</v>
      </c>
      <c r="H290" s="26">
        <v>4.8</v>
      </c>
      <c r="I290" s="26">
        <v>14.007999999999999</v>
      </c>
      <c r="J290" s="26">
        <v>40.817</v>
      </c>
      <c r="K290" s="26">
        <v>396.80900000000003</v>
      </c>
      <c r="L290" s="26">
        <v>314.59433000000001</v>
      </c>
      <c r="M290" s="26">
        <v>103.89105000000001</v>
      </c>
    </row>
    <row r="291" spans="1:13" x14ac:dyDescent="0.3">
      <c r="A291" s="70" t="s">
        <v>377</v>
      </c>
      <c r="B291" s="71">
        <v>25605422</v>
      </c>
      <c r="C291" s="26">
        <v>7202.3658571428577</v>
      </c>
      <c r="D291" s="26">
        <v>7896.2364285714293</v>
      </c>
      <c r="E291" s="26">
        <v>3807.9558571428561</v>
      </c>
      <c r="F291" s="26">
        <v>559.06500000000005</v>
      </c>
      <c r="G291" s="26">
        <v>1063.847</v>
      </c>
      <c r="H291" s="26">
        <v>151.738</v>
      </c>
      <c r="I291" s="26">
        <v>38.417999999999999</v>
      </c>
      <c r="J291" s="26">
        <v>45.363999999999997</v>
      </c>
      <c r="K291" s="26">
        <v>710.34699999999998</v>
      </c>
      <c r="L291" s="26">
        <v>624.93100000000004</v>
      </c>
      <c r="M291" s="26">
        <v>317.47325000000001</v>
      </c>
    </row>
    <row r="292" spans="1:13" x14ac:dyDescent="0.3">
      <c r="A292" s="70" t="s">
        <v>378</v>
      </c>
      <c r="B292" s="71">
        <v>25605425</v>
      </c>
      <c r="C292" s="26">
        <v>4574.0702857142851</v>
      </c>
      <c r="D292" s="26">
        <v>4849.3131428571414</v>
      </c>
      <c r="E292" s="26">
        <v>2017.2505714285712</v>
      </c>
      <c r="F292" s="26">
        <v>56.128</v>
      </c>
      <c r="G292" s="26">
        <v>101.991</v>
      </c>
      <c r="H292" s="26">
        <v>51.5</v>
      </c>
      <c r="I292" s="26">
        <v>49.956000000000003</v>
      </c>
      <c r="J292" s="26">
        <v>41.536999999999999</v>
      </c>
      <c r="K292" s="26">
        <v>884.98800000000006</v>
      </c>
      <c r="L292" s="26">
        <v>568.21</v>
      </c>
      <c r="M292" s="26">
        <v>191.465</v>
      </c>
    </row>
    <row r="293" spans="1:13" x14ac:dyDescent="0.3">
      <c r="A293" s="70" t="s">
        <v>379</v>
      </c>
      <c r="B293" s="71">
        <v>25605426</v>
      </c>
      <c r="C293" s="26">
        <v>85861.588981034176</v>
      </c>
      <c r="D293" s="26">
        <v>116854.20653816011</v>
      </c>
      <c r="E293" s="26">
        <v>54019.023559479218</v>
      </c>
      <c r="F293" s="26">
        <v>9.36</v>
      </c>
      <c r="G293" s="26">
        <v>44.034999999999997</v>
      </c>
      <c r="H293" s="26">
        <v>15.505000000000001</v>
      </c>
      <c r="I293" s="26">
        <v>666.50400000000002</v>
      </c>
      <c r="J293" s="26">
        <v>1151.423</v>
      </c>
      <c r="K293" s="26">
        <v>6685.527</v>
      </c>
      <c r="L293" s="26">
        <v>4932.2250000000004</v>
      </c>
      <c r="M293" s="26">
        <v>5351.8756700000004</v>
      </c>
    </row>
    <row r="294" spans="1:13" x14ac:dyDescent="0.3">
      <c r="A294" s="70" t="s">
        <v>380</v>
      </c>
      <c r="B294" s="71">
        <v>25605427</v>
      </c>
      <c r="C294" s="26">
        <v>210266.99942857143</v>
      </c>
      <c r="D294" s="26">
        <v>203057.8577142857</v>
      </c>
      <c r="E294" s="26">
        <v>84201.558285714287</v>
      </c>
      <c r="F294" s="26">
        <v>5.9379999999999997</v>
      </c>
      <c r="G294" s="26">
        <v>9.3450000000000006</v>
      </c>
      <c r="H294" s="26">
        <v>17.824000000000002</v>
      </c>
      <c r="I294" s="26">
        <v>87.415999999999997</v>
      </c>
      <c r="J294" s="26">
        <v>133.50399999999999</v>
      </c>
      <c r="K294" s="26">
        <v>477.50445999999999</v>
      </c>
      <c r="L294" s="26">
        <v>470.904</v>
      </c>
      <c r="M294" s="26">
        <v>102.559</v>
      </c>
    </row>
    <row r="295" spans="1:13" x14ac:dyDescent="0.3">
      <c r="A295" s="70" t="s">
        <v>381</v>
      </c>
      <c r="B295" s="71">
        <v>25605428</v>
      </c>
      <c r="C295" s="26">
        <v>6081.0422857142848</v>
      </c>
      <c r="D295" s="26">
        <v>7251.0777142857141</v>
      </c>
      <c r="E295" s="26">
        <v>4042.5802857142853</v>
      </c>
      <c r="F295" s="26">
        <v>632.78700000000003</v>
      </c>
      <c r="G295" s="26">
        <v>907.625</v>
      </c>
      <c r="H295" s="26">
        <v>1276.5799500000001</v>
      </c>
      <c r="I295" s="26">
        <v>52.984000000000002</v>
      </c>
      <c r="J295" s="26">
        <v>90.043999999999997</v>
      </c>
      <c r="K295" s="26">
        <v>411.84500000000003</v>
      </c>
      <c r="L295" s="26">
        <v>434.82799999999997</v>
      </c>
      <c r="M295" s="26">
        <v>178.40649999999999</v>
      </c>
    </row>
    <row r="296" spans="1:13" x14ac:dyDescent="0.3">
      <c r="A296" s="70" t="s">
        <v>382</v>
      </c>
      <c r="B296" s="71">
        <v>25605431</v>
      </c>
      <c r="C296" s="26">
        <v>6500.4919999999993</v>
      </c>
      <c r="D296" s="26">
        <v>7358.4728571428559</v>
      </c>
      <c r="E296" s="26">
        <v>2674.8977142857138</v>
      </c>
      <c r="F296" s="26">
        <v>23.94</v>
      </c>
      <c r="G296" s="26">
        <v>38.94</v>
      </c>
      <c r="H296" s="26">
        <v>66.852000000000004</v>
      </c>
      <c r="I296" s="26">
        <v>62.642000000000003</v>
      </c>
      <c r="J296" s="26">
        <v>66.507000000000005</v>
      </c>
      <c r="K296" s="26">
        <v>762.904</v>
      </c>
      <c r="L296" s="26">
        <v>656.44200000000001</v>
      </c>
      <c r="M296" s="26">
        <v>253.28</v>
      </c>
    </row>
    <row r="297" spans="1:13" x14ac:dyDescent="0.3">
      <c r="A297" s="70" t="s">
        <v>383</v>
      </c>
      <c r="B297" s="71">
        <v>25605432</v>
      </c>
      <c r="C297" s="26">
        <v>3481.9384285714282</v>
      </c>
      <c r="D297" s="26">
        <v>3653.0502857142856</v>
      </c>
      <c r="E297" s="26">
        <v>5032.8009999999995</v>
      </c>
      <c r="F297" s="26">
        <v>33.570999999999998</v>
      </c>
      <c r="G297" s="26">
        <v>26.27</v>
      </c>
      <c r="H297" s="26">
        <v>13.336270000000001</v>
      </c>
      <c r="I297" s="26">
        <v>10.044</v>
      </c>
      <c r="J297" s="26">
        <v>12.923999999999999</v>
      </c>
      <c r="K297" s="26">
        <v>383.23</v>
      </c>
      <c r="L297" s="26">
        <v>387.34100000000001</v>
      </c>
      <c r="M297" s="26">
        <v>121.083</v>
      </c>
    </row>
    <row r="298" spans="1:13" x14ac:dyDescent="0.3">
      <c r="A298" s="70" t="s">
        <v>384</v>
      </c>
      <c r="B298" s="71">
        <v>25605434</v>
      </c>
      <c r="C298" s="26">
        <v>10419.76114285714</v>
      </c>
      <c r="D298" s="26">
        <v>11822.801857142857</v>
      </c>
      <c r="E298" s="26">
        <v>5836.5327142857132</v>
      </c>
      <c r="F298" s="26">
        <v>50.993000000000002</v>
      </c>
      <c r="G298" s="26">
        <v>51.988999999999997</v>
      </c>
      <c r="H298" s="26">
        <v>2.1700000000000001E-3</v>
      </c>
      <c r="I298" s="26">
        <v>90.141999999999996</v>
      </c>
      <c r="J298" s="26">
        <v>103.04</v>
      </c>
      <c r="K298" s="26">
        <v>522.726</v>
      </c>
      <c r="L298" s="26">
        <v>651.85199999999998</v>
      </c>
      <c r="M298" s="26">
        <v>194.583</v>
      </c>
    </row>
    <row r="299" spans="1:13" x14ac:dyDescent="0.3">
      <c r="A299" s="70" t="s">
        <v>385</v>
      </c>
      <c r="B299" s="71">
        <v>25605437</v>
      </c>
      <c r="C299" s="26">
        <v>3647.201</v>
      </c>
      <c r="D299" s="26">
        <v>4252.8911428571428</v>
      </c>
      <c r="E299" s="26">
        <v>1936.8827142857142</v>
      </c>
      <c r="F299" s="26">
        <v>461.34100000000001</v>
      </c>
      <c r="G299" s="26">
        <v>408.21100000000001</v>
      </c>
      <c r="H299" s="26">
        <v>278.48500000000001</v>
      </c>
      <c r="I299" s="26">
        <v>10.221</v>
      </c>
      <c r="J299" s="26">
        <v>28.233000000000001</v>
      </c>
      <c r="K299" s="26">
        <v>599.04999999999995</v>
      </c>
      <c r="L299" s="26">
        <v>533.71799999999996</v>
      </c>
      <c r="M299" s="26">
        <v>105.3275</v>
      </c>
    </row>
    <row r="300" spans="1:13" x14ac:dyDescent="0.3">
      <c r="A300" s="70" t="s">
        <v>386</v>
      </c>
      <c r="B300" s="71">
        <v>25607405</v>
      </c>
      <c r="C300" s="26">
        <v>71102.134453408988</v>
      </c>
      <c r="D300" s="26">
        <v>76969.628857142859</v>
      </c>
      <c r="E300" s="26">
        <v>32407.789142857138</v>
      </c>
      <c r="F300" s="26">
        <v>114.83499999999999</v>
      </c>
      <c r="G300" s="26">
        <v>106.31100000000001</v>
      </c>
      <c r="H300" s="26">
        <v>164.09437</v>
      </c>
      <c r="I300" s="26">
        <v>141.11600000000001</v>
      </c>
      <c r="J300" s="26">
        <v>208.63399999999999</v>
      </c>
      <c r="K300" s="26">
        <v>3659.3780000000002</v>
      </c>
      <c r="L300" s="26">
        <v>4832.4009999999998</v>
      </c>
      <c r="M300" s="26">
        <v>5305.0328499999996</v>
      </c>
    </row>
    <row r="301" spans="1:13" x14ac:dyDescent="0.3">
      <c r="A301" s="70" t="s">
        <v>387</v>
      </c>
      <c r="B301" s="71">
        <v>25607408</v>
      </c>
      <c r="C301" s="26">
        <v>2457.2182857142857</v>
      </c>
      <c r="D301" s="26">
        <v>2213.0172857142857</v>
      </c>
      <c r="E301" s="26">
        <v>-59.350285714285732</v>
      </c>
      <c r="F301" s="26">
        <v>30.06</v>
      </c>
      <c r="G301" s="26">
        <v>33.78</v>
      </c>
      <c r="H301" s="26">
        <v>57.82</v>
      </c>
      <c r="I301" s="26">
        <v>12.821</v>
      </c>
      <c r="J301" s="26">
        <v>16.582000000000001</v>
      </c>
      <c r="K301" s="26">
        <v>573.93700000000001</v>
      </c>
      <c r="L301" s="26">
        <v>522.34</v>
      </c>
      <c r="M301" s="26">
        <v>350.21393999999998</v>
      </c>
    </row>
    <row r="302" spans="1:13" x14ac:dyDescent="0.3">
      <c r="A302" s="70" t="s">
        <v>388</v>
      </c>
      <c r="B302" s="71">
        <v>25607410</v>
      </c>
      <c r="C302" s="26">
        <v>1958.3009999999999</v>
      </c>
      <c r="D302" s="26">
        <v>1931.8268571428566</v>
      </c>
      <c r="E302" s="26">
        <v>133.62599999999998</v>
      </c>
      <c r="F302" s="26">
        <v>83.676000000000002</v>
      </c>
      <c r="G302" s="26">
        <v>60.78</v>
      </c>
      <c r="H302" s="26">
        <v>117.88887</v>
      </c>
      <c r="I302" s="26">
        <v>8.2170000000000005</v>
      </c>
      <c r="J302" s="26">
        <v>12.087</v>
      </c>
      <c r="K302" s="26">
        <v>749.43100000000004</v>
      </c>
      <c r="L302" s="26">
        <v>1082.914</v>
      </c>
      <c r="M302" s="26">
        <v>681.45299999999997</v>
      </c>
    </row>
    <row r="303" spans="1:13" x14ac:dyDescent="0.3">
      <c r="A303" s="70" t="s">
        <v>389</v>
      </c>
      <c r="B303" s="71">
        <v>25607414</v>
      </c>
      <c r="C303" s="26">
        <v>6290.5194285714279</v>
      </c>
      <c r="D303" s="26">
        <v>5705.0774458950973</v>
      </c>
      <c r="E303" s="26">
        <v>1161.809857142857</v>
      </c>
      <c r="F303" s="26">
        <v>310.90800000000002</v>
      </c>
      <c r="G303" s="26">
        <v>281.09899999999999</v>
      </c>
      <c r="H303" s="26">
        <v>565.13408000000004</v>
      </c>
      <c r="I303" s="26">
        <v>18.280999999999999</v>
      </c>
      <c r="J303" s="26">
        <v>27.872</v>
      </c>
      <c r="K303" s="26">
        <v>828.26599999999996</v>
      </c>
      <c r="L303" s="26">
        <v>883.48299999999995</v>
      </c>
      <c r="M303" s="26">
        <v>514.72063000000003</v>
      </c>
    </row>
    <row r="304" spans="1:13" x14ac:dyDescent="0.3">
      <c r="A304" s="70" t="s">
        <v>390</v>
      </c>
      <c r="B304" s="71">
        <v>25607420</v>
      </c>
      <c r="C304" s="26">
        <v>1603.9565714285711</v>
      </c>
      <c r="D304" s="26">
        <v>2151.4290000000001</v>
      </c>
      <c r="E304" s="26">
        <v>849.47457142857127</v>
      </c>
      <c r="F304" s="26">
        <v>44.476999999999997</v>
      </c>
      <c r="G304" s="26">
        <v>52.552999999999997</v>
      </c>
      <c r="H304" s="26">
        <v>53.05</v>
      </c>
      <c r="I304" s="26">
        <v>17.555</v>
      </c>
      <c r="J304" s="26">
        <v>28.338999999999999</v>
      </c>
      <c r="K304" s="26">
        <v>230.172</v>
      </c>
      <c r="L304" s="26">
        <v>149.88800000000001</v>
      </c>
      <c r="M304" s="26">
        <v>66.470669999999998</v>
      </c>
    </row>
    <row r="305" spans="1:13" x14ac:dyDescent="0.3">
      <c r="A305" s="70" t="s">
        <v>391</v>
      </c>
      <c r="B305" s="71">
        <v>25607424</v>
      </c>
      <c r="C305" s="26">
        <v>2881.8262857142854</v>
      </c>
      <c r="D305" s="26">
        <v>3109.0385714285708</v>
      </c>
      <c r="E305" s="26">
        <v>1327.8504285714284</v>
      </c>
      <c r="F305" s="26">
        <v>39.72</v>
      </c>
      <c r="G305" s="26">
        <v>31.86</v>
      </c>
      <c r="H305" s="26">
        <v>44.28</v>
      </c>
      <c r="I305" s="26">
        <v>16.713999999999999</v>
      </c>
      <c r="J305" s="26">
        <v>12.315</v>
      </c>
      <c r="K305" s="26">
        <v>497.21163999999999</v>
      </c>
      <c r="L305" s="26">
        <v>736.91899999999998</v>
      </c>
      <c r="M305" s="26">
        <v>658.59460000000001</v>
      </c>
    </row>
    <row r="306" spans="1:13" x14ac:dyDescent="0.3">
      <c r="A306" s="70" t="s">
        <v>392</v>
      </c>
      <c r="B306" s="71">
        <v>25607428</v>
      </c>
      <c r="C306" s="26">
        <v>4211.0584285714276</v>
      </c>
      <c r="D306" s="26">
        <v>3904.0805714285711</v>
      </c>
      <c r="E306" s="26">
        <v>1484.9518571428571</v>
      </c>
      <c r="F306" s="26">
        <v>473.53199999999998</v>
      </c>
      <c r="G306" s="26">
        <v>387.37400000000002</v>
      </c>
      <c r="H306" s="26">
        <v>569.61</v>
      </c>
      <c r="I306" s="26">
        <v>22.969000000000001</v>
      </c>
      <c r="J306" s="26">
        <v>27.05</v>
      </c>
      <c r="K306" s="26">
        <v>679.76199999999994</v>
      </c>
      <c r="L306" s="26">
        <v>639.01099999999997</v>
      </c>
      <c r="M306" s="26">
        <v>247.32218</v>
      </c>
    </row>
    <row r="307" spans="1:13" x14ac:dyDescent="0.3">
      <c r="A307" s="70" t="s">
        <v>393</v>
      </c>
      <c r="B307" s="71">
        <v>25607432</v>
      </c>
      <c r="C307" s="26">
        <v>4026.8575714285716</v>
      </c>
      <c r="D307" s="26">
        <v>5099.1578571428563</v>
      </c>
      <c r="E307" s="26">
        <v>1297.8349999999998</v>
      </c>
      <c r="F307" s="26">
        <v>29.641999999999999</v>
      </c>
      <c r="G307" s="26">
        <v>10.11</v>
      </c>
      <c r="H307" s="26">
        <v>9.5030000000000001</v>
      </c>
      <c r="I307" s="26">
        <v>40.051000000000002</v>
      </c>
      <c r="J307" s="26">
        <v>27.946000000000002</v>
      </c>
      <c r="K307" s="26">
        <v>1116.04</v>
      </c>
      <c r="L307" s="26">
        <v>855.18700000000001</v>
      </c>
      <c r="M307" s="26">
        <v>403.84246000000002</v>
      </c>
    </row>
    <row r="308" spans="1:13" x14ac:dyDescent="0.3">
      <c r="A308" s="70" t="s">
        <v>394</v>
      </c>
      <c r="B308" s="71">
        <v>25607434</v>
      </c>
      <c r="C308" s="26">
        <v>2638.8645714285717</v>
      </c>
      <c r="D308" s="26">
        <v>3177.1002857142857</v>
      </c>
      <c r="E308" s="26">
        <v>1030.7034285714285</v>
      </c>
      <c r="F308" s="26">
        <v>11.867000000000001</v>
      </c>
      <c r="G308" s="26">
        <v>28.061</v>
      </c>
      <c r="H308" s="26">
        <v>36.313000000000002</v>
      </c>
      <c r="I308" s="26">
        <v>15.545999999999999</v>
      </c>
      <c r="J308" s="26">
        <v>7.4489999999999998</v>
      </c>
      <c r="K308" s="26">
        <v>334.96800000000002</v>
      </c>
      <c r="L308" s="26">
        <v>234.81</v>
      </c>
      <c r="M308" s="26">
        <v>134.798</v>
      </c>
    </row>
    <row r="309" spans="1:13" x14ac:dyDescent="0.3">
      <c r="A309" s="70" t="s">
        <v>395</v>
      </c>
      <c r="B309" s="71">
        <v>25607435</v>
      </c>
      <c r="C309" s="26">
        <v>3716.7154285714287</v>
      </c>
      <c r="D309" s="26">
        <v>3726.5561428571423</v>
      </c>
      <c r="E309" s="26">
        <v>1598.1127142857142</v>
      </c>
      <c r="F309" s="26">
        <v>107.414</v>
      </c>
      <c r="G309" s="26">
        <v>162.13800000000001</v>
      </c>
      <c r="H309" s="26">
        <v>119.82959</v>
      </c>
      <c r="I309" s="26">
        <v>14.750999999999999</v>
      </c>
      <c r="J309" s="26">
        <v>20.414000000000001</v>
      </c>
      <c r="K309" s="26">
        <v>576.03599999999994</v>
      </c>
      <c r="L309" s="26">
        <v>542.09900000000005</v>
      </c>
      <c r="M309" s="26">
        <v>421.28687000000002</v>
      </c>
    </row>
    <row r="310" spans="1:13" x14ac:dyDescent="0.3">
      <c r="A310" s="70" t="s">
        <v>396</v>
      </c>
      <c r="B310" s="71">
        <v>25607441</v>
      </c>
      <c r="C310" s="26">
        <v>2550.8822857142859</v>
      </c>
      <c r="D310" s="26">
        <v>3148.2507142857139</v>
      </c>
      <c r="E310" s="26">
        <v>929.00414285714294</v>
      </c>
      <c r="F310" s="26">
        <v>25.797999999999998</v>
      </c>
      <c r="G310" s="26">
        <v>33.479999999999997</v>
      </c>
      <c r="H310" s="26">
        <v>46.92</v>
      </c>
      <c r="I310" s="26">
        <v>36.024000000000001</v>
      </c>
      <c r="J310" s="26">
        <v>13.028</v>
      </c>
      <c r="K310" s="26">
        <v>522.01</v>
      </c>
      <c r="L310" s="26">
        <v>489.39</v>
      </c>
      <c r="M310" s="26">
        <v>203.05785</v>
      </c>
    </row>
    <row r="311" spans="1:13" x14ac:dyDescent="0.3">
      <c r="A311" s="70" t="s">
        <v>397</v>
      </c>
      <c r="B311" s="71">
        <v>25607448</v>
      </c>
      <c r="C311" s="26">
        <v>3939.1457142857139</v>
      </c>
      <c r="D311" s="26">
        <v>4408.1588711744207</v>
      </c>
      <c r="E311" s="26">
        <v>2546.3425714285713</v>
      </c>
      <c r="F311" s="26">
        <v>94.44</v>
      </c>
      <c r="G311" s="26">
        <v>100.08</v>
      </c>
      <c r="H311" s="26">
        <v>107.67881</v>
      </c>
      <c r="I311" s="26">
        <v>17.925999999999998</v>
      </c>
      <c r="J311" s="26">
        <v>16.437000000000001</v>
      </c>
      <c r="K311" s="26">
        <v>1175.3130000000001</v>
      </c>
      <c r="L311" s="26">
        <v>941.66399999999999</v>
      </c>
      <c r="M311" s="26">
        <v>396.81812000000002</v>
      </c>
    </row>
    <row r="312" spans="1:13" x14ac:dyDescent="0.3">
      <c r="A312" s="70" t="s">
        <v>398</v>
      </c>
      <c r="B312" s="71">
        <v>25609402</v>
      </c>
      <c r="C312" s="26">
        <v>8106.6484285714287</v>
      </c>
      <c r="D312" s="26">
        <v>8717.3681428571435</v>
      </c>
      <c r="E312" s="26">
        <v>3678.7894285714283</v>
      </c>
      <c r="F312" s="26">
        <v>0</v>
      </c>
      <c r="G312" s="26">
        <v>0</v>
      </c>
      <c r="H312" s="26">
        <v>0</v>
      </c>
      <c r="I312" s="26">
        <v>45.264000000000003</v>
      </c>
      <c r="J312" s="26">
        <v>65.048000000000002</v>
      </c>
      <c r="K312" s="26">
        <v>490.988</v>
      </c>
      <c r="L312" s="26">
        <v>341.411</v>
      </c>
      <c r="M312" s="26">
        <v>299.40508</v>
      </c>
    </row>
    <row r="313" spans="1:13" x14ac:dyDescent="0.3">
      <c r="A313" s="70" t="s">
        <v>399</v>
      </c>
      <c r="B313" s="71">
        <v>25609405</v>
      </c>
      <c r="C313" s="26">
        <v>100400.32885714287</v>
      </c>
      <c r="D313" s="26">
        <v>114456.86371070197</v>
      </c>
      <c r="E313" s="26">
        <v>53104.632501446889</v>
      </c>
      <c r="F313" s="26">
        <v>323.97300000000001</v>
      </c>
      <c r="G313" s="26">
        <v>76.683999999999997</v>
      </c>
      <c r="H313" s="26">
        <v>55.313000000000002</v>
      </c>
      <c r="I313" s="26">
        <v>914.245</v>
      </c>
      <c r="J313" s="26">
        <v>623.80899999999997</v>
      </c>
      <c r="K313" s="26">
        <v>4969.1400000000003</v>
      </c>
      <c r="L313" s="26">
        <v>2305.5816300000001</v>
      </c>
      <c r="M313" s="26">
        <v>1462.06483</v>
      </c>
    </row>
    <row r="314" spans="1:13" x14ac:dyDescent="0.3">
      <c r="A314" s="70" t="s">
        <v>400</v>
      </c>
      <c r="B314" s="71">
        <v>25609407</v>
      </c>
      <c r="C314" s="26">
        <v>6043.7984285714274</v>
      </c>
      <c r="D314" s="26">
        <v>7115.1571428571415</v>
      </c>
      <c r="E314" s="26">
        <v>2463.4081428571426</v>
      </c>
      <c r="F314" s="26">
        <v>270.25099999999998</v>
      </c>
      <c r="G314" s="26">
        <v>1996.7449999999999</v>
      </c>
      <c r="H314" s="26">
        <v>3915.9769999999999</v>
      </c>
      <c r="I314" s="26">
        <v>18.826000000000001</v>
      </c>
      <c r="J314" s="26">
        <v>36.112000000000002</v>
      </c>
      <c r="K314" s="26">
        <v>573.78</v>
      </c>
      <c r="L314" s="26">
        <v>728.87199999999996</v>
      </c>
      <c r="M314" s="26">
        <v>472</v>
      </c>
    </row>
    <row r="315" spans="1:13" x14ac:dyDescent="0.3">
      <c r="A315" s="70" t="s">
        <v>401</v>
      </c>
      <c r="B315" s="71">
        <v>25609416</v>
      </c>
      <c r="C315" s="26">
        <v>6358.0498571428561</v>
      </c>
      <c r="D315" s="26">
        <v>6669.7799999999988</v>
      </c>
      <c r="E315" s="26">
        <v>3620.172</v>
      </c>
      <c r="F315" s="26">
        <v>2.5750000000000002</v>
      </c>
      <c r="G315" s="26">
        <v>0</v>
      </c>
      <c r="H315" s="26">
        <v>2.8469099999999998</v>
      </c>
      <c r="I315" s="26">
        <v>16.591999999999999</v>
      </c>
      <c r="J315" s="26">
        <v>28.140999999999998</v>
      </c>
      <c r="K315" s="26">
        <v>365.666</v>
      </c>
      <c r="L315" s="26">
        <v>660.78700000000003</v>
      </c>
      <c r="M315" s="26">
        <v>362.23599999999999</v>
      </c>
    </row>
    <row r="316" spans="1:13" x14ac:dyDescent="0.3">
      <c r="A316" s="70" t="s">
        <v>402</v>
      </c>
      <c r="B316" s="71">
        <v>25609419</v>
      </c>
      <c r="C316" s="26">
        <v>7652.2352857142869</v>
      </c>
      <c r="D316" s="26">
        <v>8558.1815714285731</v>
      </c>
      <c r="E316" s="26">
        <v>3856.9714285714281</v>
      </c>
      <c r="F316" s="26">
        <v>391.92599999999999</v>
      </c>
      <c r="G316" s="26">
        <v>640.96</v>
      </c>
      <c r="H316" s="26">
        <v>753.39700000000005</v>
      </c>
      <c r="I316" s="26">
        <v>62.97</v>
      </c>
      <c r="J316" s="26">
        <v>59.618000000000002</v>
      </c>
      <c r="K316" s="26">
        <v>851.01099999999997</v>
      </c>
      <c r="L316" s="26">
        <v>736.21699999999998</v>
      </c>
      <c r="M316" s="26">
        <v>454.80025000000001</v>
      </c>
    </row>
    <row r="317" spans="1:13" x14ac:dyDescent="0.3">
      <c r="A317" s="70" t="s">
        <v>403</v>
      </c>
      <c r="B317" s="71">
        <v>25609424</v>
      </c>
      <c r="C317" s="26">
        <v>6807.4507142857137</v>
      </c>
      <c r="D317" s="26">
        <v>7572.1541428571418</v>
      </c>
      <c r="E317" s="26">
        <v>4396.4832857142856</v>
      </c>
      <c r="F317" s="26">
        <v>190.22</v>
      </c>
      <c r="G317" s="26">
        <v>395.654</v>
      </c>
      <c r="H317" s="26">
        <v>315.77600000000001</v>
      </c>
      <c r="I317" s="26">
        <v>133.69399999999999</v>
      </c>
      <c r="J317" s="26">
        <v>314.95400000000001</v>
      </c>
      <c r="K317" s="26">
        <v>994.98509999999999</v>
      </c>
      <c r="L317" s="26">
        <v>979.36199999999997</v>
      </c>
      <c r="M317" s="26">
        <v>418.98</v>
      </c>
    </row>
    <row r="318" spans="1:13" x14ac:dyDescent="0.3">
      <c r="A318" s="70" t="s">
        <v>404</v>
      </c>
      <c r="B318" s="71">
        <v>25609429</v>
      </c>
      <c r="C318" s="26">
        <v>19403.922428571423</v>
      </c>
      <c r="D318" s="26">
        <v>20015.860999999994</v>
      </c>
      <c r="E318" s="26">
        <v>10980.595428571429</v>
      </c>
      <c r="F318" s="26">
        <v>0</v>
      </c>
      <c r="G318" s="26">
        <v>4.0199999999999996</v>
      </c>
      <c r="H318" s="26">
        <v>4.32</v>
      </c>
      <c r="I318" s="26">
        <v>-93.040999999999997</v>
      </c>
      <c r="J318" s="26">
        <v>412.11243000000002</v>
      </c>
      <c r="K318" s="26">
        <v>2415.8960000000002</v>
      </c>
      <c r="L318" s="26">
        <v>1915.7940000000001</v>
      </c>
      <c r="M318" s="26">
        <v>1140.93138</v>
      </c>
    </row>
    <row r="319" spans="1:13" x14ac:dyDescent="0.3">
      <c r="A319" s="70" t="s">
        <v>405</v>
      </c>
      <c r="B319" s="71">
        <v>25609435</v>
      </c>
      <c r="C319" s="26">
        <v>4573.6111428571421</v>
      </c>
      <c r="D319" s="26">
        <v>5527.3234285714279</v>
      </c>
      <c r="E319" s="26">
        <v>1595.3665714285712</v>
      </c>
      <c r="F319" s="26">
        <v>0</v>
      </c>
      <c r="G319" s="26">
        <v>0</v>
      </c>
      <c r="H319" s="26">
        <v>0</v>
      </c>
      <c r="I319" s="26">
        <v>134.97399999999999</v>
      </c>
      <c r="J319" s="26">
        <v>169.46600000000001</v>
      </c>
      <c r="K319" s="26">
        <v>389.24599999999998</v>
      </c>
      <c r="L319" s="26">
        <v>310.226</v>
      </c>
      <c r="M319" s="26">
        <v>23.42625</v>
      </c>
    </row>
    <row r="320" spans="1:13" x14ac:dyDescent="0.3">
      <c r="A320" s="70" t="s">
        <v>406</v>
      </c>
      <c r="B320" s="71">
        <v>25609438</v>
      </c>
      <c r="C320" s="26">
        <v>7101.0061428571416</v>
      </c>
      <c r="D320" s="26">
        <v>7660.5205714285712</v>
      </c>
      <c r="E320" s="26">
        <v>3415.9207142857135</v>
      </c>
      <c r="F320" s="26">
        <v>121.148</v>
      </c>
      <c r="G320" s="26">
        <v>165.63200000000001</v>
      </c>
      <c r="H320" s="26">
        <v>189.44499999999999</v>
      </c>
      <c r="I320" s="26">
        <v>67.087000000000003</v>
      </c>
      <c r="J320" s="26">
        <v>88.304000000000002</v>
      </c>
      <c r="K320" s="26">
        <v>889.04217000000006</v>
      </c>
      <c r="L320" s="26">
        <v>587.68600000000004</v>
      </c>
      <c r="M320" s="26">
        <v>261.46949999999998</v>
      </c>
    </row>
    <row r="321" spans="1:13" x14ac:dyDescent="0.3">
      <c r="A321" s="70" t="s">
        <v>407</v>
      </c>
      <c r="B321" s="71">
        <v>25609440</v>
      </c>
      <c r="C321" s="26">
        <v>7808.5434285714291</v>
      </c>
      <c r="D321" s="26">
        <v>8291.4167142857114</v>
      </c>
      <c r="E321" s="26">
        <v>3895.5701428571433</v>
      </c>
      <c r="F321" s="26">
        <v>0.12</v>
      </c>
      <c r="G321" s="26">
        <v>0</v>
      </c>
      <c r="H321" s="26">
        <v>0</v>
      </c>
      <c r="I321" s="26">
        <v>35.857999999999997</v>
      </c>
      <c r="J321" s="26">
        <v>59.354999999999997</v>
      </c>
      <c r="K321" s="26">
        <v>858.35599999999999</v>
      </c>
      <c r="L321" s="26">
        <v>491.34300000000002</v>
      </c>
      <c r="M321" s="26">
        <v>68.216350000000006</v>
      </c>
    </row>
    <row r="322" spans="1:13" x14ac:dyDescent="0.3">
      <c r="A322" s="70" t="s">
        <v>408</v>
      </c>
      <c r="B322" s="71">
        <v>25609442</v>
      </c>
      <c r="C322" s="26">
        <v>6211.8458571428573</v>
      </c>
      <c r="D322" s="26">
        <v>5952.7971428571427</v>
      </c>
      <c r="E322" s="26">
        <v>3339.591857142857</v>
      </c>
      <c r="F322" s="26">
        <v>136.01599999999999</v>
      </c>
      <c r="G322" s="26">
        <v>287.94400000000002</v>
      </c>
      <c r="H322" s="26">
        <v>354.822</v>
      </c>
      <c r="I322" s="26">
        <v>57.433</v>
      </c>
      <c r="J322" s="26">
        <v>56.465000000000003</v>
      </c>
      <c r="K322" s="26">
        <v>606.15499999999997</v>
      </c>
      <c r="L322" s="26">
        <v>484.76299999999998</v>
      </c>
      <c r="M322" s="26">
        <v>102.714</v>
      </c>
    </row>
    <row r="323" spans="1:13" x14ac:dyDescent="0.3">
      <c r="A323" s="70" t="s">
        <v>409</v>
      </c>
      <c r="B323" s="71">
        <v>25609449</v>
      </c>
      <c r="C323" s="26">
        <v>9382.5820000000003</v>
      </c>
      <c r="D323" s="26">
        <v>10764.483714285716</v>
      </c>
      <c r="E323" s="26">
        <v>5494.9572857142857</v>
      </c>
      <c r="F323" s="26">
        <v>665.26199999999994</v>
      </c>
      <c r="G323" s="26">
        <v>898.24699999999996</v>
      </c>
      <c r="H323" s="26">
        <v>698.96987999999999</v>
      </c>
      <c r="I323" s="26">
        <v>103.184</v>
      </c>
      <c r="J323" s="26">
        <v>118.608</v>
      </c>
      <c r="K323" s="26">
        <v>1058.8409999999999</v>
      </c>
      <c r="L323" s="26">
        <v>765.25300000000004</v>
      </c>
      <c r="M323" s="26">
        <v>89.376499999999993</v>
      </c>
    </row>
    <row r="324" spans="1:13" x14ac:dyDescent="0.3">
      <c r="A324" s="70" t="s">
        <v>410</v>
      </c>
      <c r="B324" s="71">
        <v>25609450</v>
      </c>
      <c r="C324" s="26">
        <v>5839.1292857142844</v>
      </c>
      <c r="D324" s="26">
        <v>6823.2361428571421</v>
      </c>
      <c r="E324" s="26">
        <v>3644.3551428571423</v>
      </c>
      <c r="F324" s="26">
        <v>103.02500000000001</v>
      </c>
      <c r="G324" s="26">
        <v>159.78100000000001</v>
      </c>
      <c r="H324" s="26">
        <v>163.36000000000001</v>
      </c>
      <c r="I324" s="26">
        <v>17.927</v>
      </c>
      <c r="J324" s="26">
        <v>29.795000000000002</v>
      </c>
      <c r="K324" s="26">
        <v>1020.963</v>
      </c>
      <c r="L324" s="26">
        <v>752.51300000000003</v>
      </c>
      <c r="M324" s="26">
        <v>275.11739999999998</v>
      </c>
    </row>
    <row r="325" spans="1:13" x14ac:dyDescent="0.3">
      <c r="A325" s="70" t="s">
        <v>411</v>
      </c>
      <c r="B325" s="71">
        <v>25629402</v>
      </c>
      <c r="C325" s="26">
        <v>7606.2708571428557</v>
      </c>
      <c r="D325" s="26">
        <v>8503.6104285714264</v>
      </c>
      <c r="E325" s="26">
        <v>3377.6319999999996</v>
      </c>
      <c r="F325" s="26">
        <v>268.00700000000001</v>
      </c>
      <c r="G325" s="26">
        <v>241.59299999999999</v>
      </c>
      <c r="H325" s="26">
        <v>136.94999999999999</v>
      </c>
      <c r="I325" s="26">
        <v>15.686</v>
      </c>
      <c r="J325" s="26">
        <v>29.152000000000001</v>
      </c>
      <c r="K325" s="26">
        <v>1076.2695000000001</v>
      </c>
      <c r="L325" s="26">
        <v>886.70614</v>
      </c>
      <c r="M325" s="26">
        <v>600.28399999999999</v>
      </c>
    </row>
    <row r="326" spans="1:13" x14ac:dyDescent="0.3">
      <c r="A326" s="70" t="s">
        <v>412</v>
      </c>
      <c r="B326" s="71">
        <v>25629404</v>
      </c>
      <c r="C326" s="26">
        <v>4632.9604285714286</v>
      </c>
      <c r="D326" s="26">
        <v>5105.3612857142853</v>
      </c>
      <c r="E326" s="26">
        <v>1879.0659999999996</v>
      </c>
      <c r="F326" s="26">
        <v>35.581000000000003</v>
      </c>
      <c r="G326" s="26">
        <v>39.420999999999999</v>
      </c>
      <c r="H326" s="26">
        <v>35.883000000000003</v>
      </c>
      <c r="I326" s="26">
        <v>20.984000000000002</v>
      </c>
      <c r="J326" s="26">
        <v>22.763999999999999</v>
      </c>
      <c r="K326" s="26">
        <v>859.67100000000005</v>
      </c>
      <c r="L326" s="26">
        <v>553.08600000000001</v>
      </c>
      <c r="M326" s="26">
        <v>99.87</v>
      </c>
    </row>
    <row r="327" spans="1:13" x14ac:dyDescent="0.3">
      <c r="A327" s="70" t="s">
        <v>413</v>
      </c>
      <c r="B327" s="71">
        <v>25629407</v>
      </c>
      <c r="C327" s="26">
        <v>5095.396999999999</v>
      </c>
      <c r="D327" s="26">
        <v>5603.5609999999997</v>
      </c>
      <c r="E327" s="26">
        <v>2365.8681428571426</v>
      </c>
      <c r="F327" s="26">
        <v>109.544</v>
      </c>
      <c r="G327" s="26">
        <v>100.97499999999999</v>
      </c>
      <c r="H327" s="26">
        <v>29.850999999999999</v>
      </c>
      <c r="I327" s="26">
        <v>200.06100000000001</v>
      </c>
      <c r="J327" s="26">
        <v>121.63500000000001</v>
      </c>
      <c r="K327" s="26">
        <v>725.06200000000001</v>
      </c>
      <c r="L327" s="26">
        <v>508.20100000000002</v>
      </c>
      <c r="M327" s="26">
        <v>67.141000000000005</v>
      </c>
    </row>
    <row r="328" spans="1:13" x14ac:dyDescent="0.3">
      <c r="A328" s="70" t="s">
        <v>414</v>
      </c>
      <c r="B328" s="71">
        <v>25629410</v>
      </c>
      <c r="C328" s="26">
        <v>120755.09728571429</v>
      </c>
      <c r="D328" s="26">
        <v>132382.45779179595</v>
      </c>
      <c r="E328" s="26">
        <v>55336.858714285707</v>
      </c>
      <c r="F328" s="26">
        <v>284.42700000000002</v>
      </c>
      <c r="G328" s="26">
        <v>318.58999999999997</v>
      </c>
      <c r="H328" s="26">
        <v>213.82106999999999</v>
      </c>
      <c r="I328" s="26">
        <v>1561.029</v>
      </c>
      <c r="J328" s="26">
        <v>1189.088</v>
      </c>
      <c r="K328" s="26">
        <v>4914.2219999999998</v>
      </c>
      <c r="L328" s="26">
        <v>4351.8360000000002</v>
      </c>
      <c r="M328" s="26">
        <v>4883.8726999999999</v>
      </c>
    </row>
    <row r="329" spans="1:13" x14ac:dyDescent="0.3">
      <c r="A329" s="70" t="s">
        <v>415</v>
      </c>
      <c r="B329" s="71">
        <v>25629413</v>
      </c>
      <c r="C329" s="26">
        <v>5540.853714285714</v>
      </c>
      <c r="D329" s="26">
        <v>6245.631571428572</v>
      </c>
      <c r="E329" s="26">
        <v>3015.2722857142853</v>
      </c>
      <c r="F329" s="26">
        <v>7.1669999999999998</v>
      </c>
      <c r="G329" s="26">
        <v>2.2879999999999998</v>
      </c>
      <c r="H329" s="26">
        <v>23.724</v>
      </c>
      <c r="I329" s="26">
        <v>94.254000000000005</v>
      </c>
      <c r="J329" s="26">
        <v>90.917000000000002</v>
      </c>
      <c r="K329" s="26">
        <v>840.86199999999997</v>
      </c>
      <c r="L329" s="26">
        <v>587.08100000000002</v>
      </c>
      <c r="M329" s="26">
        <v>307.45787999999999</v>
      </c>
    </row>
    <row r="330" spans="1:13" x14ac:dyDescent="0.3">
      <c r="A330" s="70" t="s">
        <v>416</v>
      </c>
      <c r="B330" s="71">
        <v>25629416</v>
      </c>
      <c r="C330" s="26">
        <v>3355.2771428571423</v>
      </c>
      <c r="D330" s="26">
        <v>3746.934285714286</v>
      </c>
      <c r="E330" s="26">
        <v>1911.1221428571425</v>
      </c>
      <c r="F330" s="26">
        <v>0</v>
      </c>
      <c r="G330" s="26">
        <v>0</v>
      </c>
      <c r="H330" s="26">
        <v>0</v>
      </c>
      <c r="I330" s="26">
        <v>34.786999999999999</v>
      </c>
      <c r="J330" s="26">
        <v>29.007999999999999</v>
      </c>
      <c r="K330" s="26">
        <v>337.45400000000001</v>
      </c>
      <c r="L330" s="26">
        <v>121.373</v>
      </c>
      <c r="M330" s="26">
        <v>74.296999999999997</v>
      </c>
    </row>
    <row r="331" spans="1:13" x14ac:dyDescent="0.3">
      <c r="A331" s="70" t="s">
        <v>417</v>
      </c>
      <c r="B331" s="71">
        <v>25629419</v>
      </c>
      <c r="C331" s="26">
        <v>14459.159714285712</v>
      </c>
      <c r="D331" s="26">
        <v>16143.938285714286</v>
      </c>
      <c r="E331" s="26">
        <v>6490.7129999999988</v>
      </c>
      <c r="F331" s="26">
        <v>44.063000000000002</v>
      </c>
      <c r="G331" s="26">
        <v>44.167000000000002</v>
      </c>
      <c r="H331" s="26">
        <v>33.826999999999998</v>
      </c>
      <c r="I331" s="26">
        <v>22.268999999999998</v>
      </c>
      <c r="J331" s="26">
        <v>30.347999999999999</v>
      </c>
      <c r="K331" s="26">
        <v>1622.347</v>
      </c>
      <c r="L331" s="26">
        <v>1431.7909999999999</v>
      </c>
      <c r="M331" s="26">
        <v>439.70699999999999</v>
      </c>
    </row>
    <row r="332" spans="1:13" x14ac:dyDescent="0.3">
      <c r="A332" s="70" t="s">
        <v>418</v>
      </c>
      <c r="B332" s="71">
        <v>25629420</v>
      </c>
      <c r="C332" s="26">
        <v>5127.1242857142843</v>
      </c>
      <c r="D332" s="26">
        <v>5734.65</v>
      </c>
      <c r="E332" s="26">
        <v>2751.5865714285719</v>
      </c>
      <c r="F332" s="26">
        <v>58.320999999999998</v>
      </c>
      <c r="G332" s="26">
        <v>55.32</v>
      </c>
      <c r="H332" s="26">
        <v>48.145000000000003</v>
      </c>
      <c r="I332" s="26">
        <v>41.250999999999998</v>
      </c>
      <c r="J332" s="26">
        <v>92.438999999999993</v>
      </c>
      <c r="K332" s="26">
        <v>788.29700000000003</v>
      </c>
      <c r="L332" s="26">
        <v>440.12900000000002</v>
      </c>
      <c r="M332" s="26">
        <v>112.21091</v>
      </c>
    </row>
    <row r="333" spans="1:13" x14ac:dyDescent="0.3">
      <c r="A333" s="70" t="s">
        <v>419</v>
      </c>
      <c r="B333" s="71">
        <v>25629422</v>
      </c>
      <c r="C333" s="26">
        <v>3906.0061428571425</v>
      </c>
      <c r="D333" s="26">
        <v>4534.4794285714279</v>
      </c>
      <c r="E333" s="26">
        <v>2218.7654285714289</v>
      </c>
      <c r="F333" s="26">
        <v>4.38</v>
      </c>
      <c r="G333" s="26">
        <v>14.647</v>
      </c>
      <c r="H333" s="26">
        <v>17.88</v>
      </c>
      <c r="I333" s="26">
        <v>19.815000000000001</v>
      </c>
      <c r="J333" s="26">
        <v>38.540999999999997</v>
      </c>
      <c r="K333" s="26">
        <v>712.09699999999998</v>
      </c>
      <c r="L333" s="26">
        <v>417.53100000000001</v>
      </c>
      <c r="M333" s="26">
        <v>95.358000000000004</v>
      </c>
    </row>
    <row r="334" spans="1:13" x14ac:dyDescent="0.3">
      <c r="A334" s="70" t="s">
        <v>420</v>
      </c>
      <c r="B334" s="71">
        <v>25629427</v>
      </c>
      <c r="C334" s="26">
        <v>7190.3785714285714</v>
      </c>
      <c r="D334" s="26">
        <v>6915.562857142857</v>
      </c>
      <c r="E334" s="26">
        <v>3216.7598571428566</v>
      </c>
      <c r="F334" s="26">
        <v>336.55700000000002</v>
      </c>
      <c r="G334" s="26">
        <v>489.99099999999999</v>
      </c>
      <c r="H334" s="26">
        <v>292.94216</v>
      </c>
      <c r="I334" s="26">
        <v>107.63200000000001</v>
      </c>
      <c r="J334" s="26">
        <v>92.304000000000002</v>
      </c>
      <c r="K334" s="26">
        <v>971.27700000000004</v>
      </c>
      <c r="L334" s="26">
        <v>712.86900000000003</v>
      </c>
      <c r="M334" s="26">
        <v>82.459000000000003</v>
      </c>
    </row>
    <row r="335" spans="1:13" x14ac:dyDescent="0.3">
      <c r="A335" s="70" t="s">
        <v>421</v>
      </c>
      <c r="B335" s="71">
        <v>25631404</v>
      </c>
      <c r="C335" s="26">
        <v>10370.982142857141</v>
      </c>
      <c r="D335" s="26">
        <v>11985.970285714286</v>
      </c>
      <c r="E335" s="26">
        <v>4169.1287142857136</v>
      </c>
      <c r="F335" s="26">
        <v>19.007999999999999</v>
      </c>
      <c r="G335" s="26">
        <v>18.899999999999999</v>
      </c>
      <c r="H335" s="26">
        <v>20.064</v>
      </c>
      <c r="I335" s="26">
        <v>126.971</v>
      </c>
      <c r="J335" s="26">
        <v>90.364999999999995</v>
      </c>
      <c r="K335" s="26">
        <v>1330.1554599999999</v>
      </c>
      <c r="L335" s="26">
        <v>923.54</v>
      </c>
      <c r="M335" s="26">
        <v>546.87699999999995</v>
      </c>
    </row>
    <row r="336" spans="1:13" x14ac:dyDescent="0.3">
      <c r="A336" s="70" t="s">
        <v>422</v>
      </c>
      <c r="B336" s="71">
        <v>25631407</v>
      </c>
      <c r="C336" s="26">
        <v>6366.2765714285706</v>
      </c>
      <c r="D336" s="26">
        <v>7120.439428571427</v>
      </c>
      <c r="E336" s="26">
        <v>3414.6428571428569</v>
      </c>
      <c r="F336" s="26">
        <v>150.274</v>
      </c>
      <c r="G336" s="26">
        <v>198.75299999999999</v>
      </c>
      <c r="H336" s="26">
        <v>138.41</v>
      </c>
      <c r="I336" s="26">
        <v>-85.58</v>
      </c>
      <c r="J336" s="26">
        <v>41.728000000000002</v>
      </c>
      <c r="K336" s="26">
        <v>969.72799999999995</v>
      </c>
      <c r="L336" s="26">
        <v>517.71799999999996</v>
      </c>
      <c r="M336" s="26">
        <v>95.412949999999995</v>
      </c>
    </row>
    <row r="337" spans="1:13" x14ac:dyDescent="0.3">
      <c r="A337" s="70" t="s">
        <v>423</v>
      </c>
      <c r="B337" s="71">
        <v>25631417</v>
      </c>
      <c r="C337" s="26">
        <v>3762.451428571429</v>
      </c>
      <c r="D337" s="26">
        <v>4744.2237142857148</v>
      </c>
      <c r="E337" s="26">
        <v>2041.8557142857142</v>
      </c>
      <c r="F337" s="26">
        <v>37.380000000000003</v>
      </c>
      <c r="G337" s="26">
        <v>96.962999999999994</v>
      </c>
      <c r="H337" s="26">
        <v>98.537999999999997</v>
      </c>
      <c r="I337" s="26">
        <v>5.8019999999999996</v>
      </c>
      <c r="J337" s="26">
        <v>7.1840000000000002</v>
      </c>
      <c r="K337" s="26">
        <v>181.07300000000001</v>
      </c>
      <c r="L337" s="26">
        <v>198.26900000000001</v>
      </c>
      <c r="M337" s="26">
        <v>179.20400000000001</v>
      </c>
    </row>
    <row r="338" spans="1:13" x14ac:dyDescent="0.3">
      <c r="A338" s="70" t="s">
        <v>424</v>
      </c>
      <c r="B338" s="71">
        <v>25631422</v>
      </c>
      <c r="C338" s="26">
        <v>5928.0009999999993</v>
      </c>
      <c r="D338" s="26">
        <v>5073.2157142857131</v>
      </c>
      <c r="E338" s="26">
        <v>1214.4092857142855</v>
      </c>
      <c r="F338" s="26">
        <v>157.49199999999999</v>
      </c>
      <c r="G338" s="26">
        <v>114.81</v>
      </c>
      <c r="H338" s="26">
        <v>320.40483999999998</v>
      </c>
      <c r="I338" s="26">
        <v>45.052999999999997</v>
      </c>
      <c r="J338" s="26">
        <v>52.103000000000002</v>
      </c>
      <c r="K338" s="26">
        <v>642.93700000000001</v>
      </c>
      <c r="L338" s="26">
        <v>485.29899999999998</v>
      </c>
      <c r="M338" s="26">
        <v>119.4075</v>
      </c>
    </row>
    <row r="339" spans="1:13" x14ac:dyDescent="0.3">
      <c r="A339" s="70" t="s">
        <v>425</v>
      </c>
      <c r="B339" s="71">
        <v>25631424</v>
      </c>
      <c r="C339" s="26">
        <v>5947.1739999999991</v>
      </c>
      <c r="D339" s="26">
        <v>6570.5221428571431</v>
      </c>
      <c r="E339" s="26">
        <v>3556.3341428571434</v>
      </c>
      <c r="F339" s="26">
        <v>19.460999999999999</v>
      </c>
      <c r="G339" s="26">
        <v>11.898</v>
      </c>
      <c r="H339" s="26">
        <v>10.89</v>
      </c>
      <c r="I339" s="26">
        <v>35.558</v>
      </c>
      <c r="J339" s="26">
        <v>82.632000000000005</v>
      </c>
      <c r="K339" s="26">
        <v>971.28084999999999</v>
      </c>
      <c r="L339" s="26">
        <v>751.22900000000004</v>
      </c>
      <c r="M339" s="26">
        <v>488.89</v>
      </c>
    </row>
    <row r="340" spans="1:13" x14ac:dyDescent="0.3">
      <c r="A340" s="70" t="s">
        <v>426</v>
      </c>
      <c r="B340" s="71">
        <v>25631425</v>
      </c>
      <c r="C340" s="26">
        <v>4831.8245714285713</v>
      </c>
      <c r="D340" s="26">
        <v>5100.2362857142853</v>
      </c>
      <c r="E340" s="26">
        <v>1750.1707142857142</v>
      </c>
      <c r="F340" s="26">
        <v>101.925</v>
      </c>
      <c r="G340" s="26">
        <v>96.84</v>
      </c>
      <c r="H340" s="26">
        <v>129.768</v>
      </c>
      <c r="I340" s="26">
        <v>47.728000000000002</v>
      </c>
      <c r="J340" s="26">
        <v>48.91</v>
      </c>
      <c r="K340" s="26">
        <v>373.90899999999999</v>
      </c>
      <c r="L340" s="26">
        <v>344.79899999999998</v>
      </c>
      <c r="M340" s="26">
        <v>143.06200000000001</v>
      </c>
    </row>
    <row r="341" spans="1:13" x14ac:dyDescent="0.3">
      <c r="A341" s="70" t="s">
        <v>427</v>
      </c>
      <c r="B341" s="71">
        <v>25631426</v>
      </c>
      <c r="C341" s="26">
        <v>6781.5510000000004</v>
      </c>
      <c r="D341" s="26">
        <v>5968.9375714285698</v>
      </c>
      <c r="E341" s="26">
        <v>1773.7394285714283</v>
      </c>
      <c r="F341" s="26">
        <v>78.777000000000001</v>
      </c>
      <c r="G341" s="26">
        <v>153.05099999999999</v>
      </c>
      <c r="H341" s="26">
        <v>128.92699999999999</v>
      </c>
      <c r="I341" s="26">
        <v>110.73099999999999</v>
      </c>
      <c r="J341" s="26">
        <v>74.528999999999996</v>
      </c>
      <c r="K341" s="26">
        <v>635.471</v>
      </c>
      <c r="L341" s="26">
        <v>421.19567000000001</v>
      </c>
      <c r="M341" s="26">
        <v>140.37100000000001</v>
      </c>
    </row>
    <row r="342" spans="1:13" x14ac:dyDescent="0.3">
      <c r="A342" s="70" t="s">
        <v>428</v>
      </c>
      <c r="B342" s="71">
        <v>25631427</v>
      </c>
      <c r="C342" s="26">
        <v>102060.11957142857</v>
      </c>
      <c r="D342" s="26">
        <v>110865.32310191233</v>
      </c>
      <c r="E342" s="26">
        <v>52289.92244285714</v>
      </c>
      <c r="F342" s="26">
        <v>1254.895</v>
      </c>
      <c r="G342" s="26">
        <v>467.87599999999998</v>
      </c>
      <c r="H342" s="26">
        <v>513.56200000000001</v>
      </c>
      <c r="I342" s="26">
        <v>1173.395</v>
      </c>
      <c r="J342" s="26">
        <v>794.07926999999995</v>
      </c>
      <c r="K342" s="26">
        <v>6728.8940000000002</v>
      </c>
      <c r="L342" s="26">
        <v>4373.4480000000003</v>
      </c>
      <c r="M342" s="26">
        <v>1880.0831000000001</v>
      </c>
    </row>
    <row r="343" spans="1:13" x14ac:dyDescent="0.3">
      <c r="A343" s="70" t="s">
        <v>429</v>
      </c>
      <c r="B343" s="71">
        <v>25631429</v>
      </c>
      <c r="C343" s="26">
        <v>6541.9865714285706</v>
      </c>
      <c r="D343" s="26">
        <v>7107.854571428571</v>
      </c>
      <c r="E343" s="26">
        <v>2899.4677142857136</v>
      </c>
      <c r="F343" s="26">
        <v>2.34</v>
      </c>
      <c r="G343" s="26">
        <v>2.94</v>
      </c>
      <c r="H343" s="26">
        <v>2.8380000000000001</v>
      </c>
      <c r="I343" s="26">
        <v>227.62700000000001</v>
      </c>
      <c r="J343" s="26">
        <v>245.102</v>
      </c>
      <c r="K343" s="26">
        <v>699.49400000000003</v>
      </c>
      <c r="L343" s="26">
        <v>348.65800000000002</v>
      </c>
      <c r="M343" s="26">
        <v>114.45334</v>
      </c>
    </row>
    <row r="344" spans="1:13" x14ac:dyDescent="0.3">
      <c r="A344" s="70" t="s">
        <v>430</v>
      </c>
      <c r="B344" s="71">
        <v>25631433</v>
      </c>
      <c r="C344" s="26">
        <v>10650.755857142854</v>
      </c>
      <c r="D344" s="26">
        <v>9716.2674285714293</v>
      </c>
      <c r="E344" s="26">
        <v>3387.6392857142855</v>
      </c>
      <c r="F344" s="26">
        <v>61.045000000000002</v>
      </c>
      <c r="G344" s="26">
        <v>23.332999999999998</v>
      </c>
      <c r="H344" s="26">
        <v>21.276</v>
      </c>
      <c r="I344" s="26">
        <v>-63.558</v>
      </c>
      <c r="J344" s="26">
        <v>79.614000000000004</v>
      </c>
      <c r="K344" s="26">
        <v>851.14099999999996</v>
      </c>
      <c r="L344" s="26">
        <v>727.84699999999998</v>
      </c>
      <c r="M344" s="26">
        <v>234.77600000000001</v>
      </c>
    </row>
    <row r="345" spans="1:13" x14ac:dyDescent="0.3">
      <c r="A345" s="70" t="s">
        <v>431</v>
      </c>
      <c r="B345" s="71">
        <v>25631440</v>
      </c>
      <c r="C345" s="26">
        <v>4360.2457142857147</v>
      </c>
      <c r="D345" s="26">
        <v>4652.4394285714297</v>
      </c>
      <c r="E345" s="26">
        <v>2318.89</v>
      </c>
      <c r="F345" s="26">
        <v>207.649</v>
      </c>
      <c r="G345" s="26">
        <v>205.142</v>
      </c>
      <c r="H345" s="26">
        <v>287.2484</v>
      </c>
      <c r="I345" s="26">
        <v>35.920999999999999</v>
      </c>
      <c r="J345" s="26">
        <v>40.174999999999997</v>
      </c>
      <c r="K345" s="26">
        <v>923.25699999999995</v>
      </c>
      <c r="L345" s="26">
        <v>479.351</v>
      </c>
      <c r="M345" s="26">
        <v>103.15</v>
      </c>
    </row>
    <row r="346" spans="1:13" x14ac:dyDescent="0.3">
      <c r="A346" s="70" t="s">
        <v>432</v>
      </c>
      <c r="B346" s="71">
        <v>25631445</v>
      </c>
      <c r="C346" s="26">
        <v>4919.0014285714269</v>
      </c>
      <c r="D346" s="26">
        <v>5015.9320000000007</v>
      </c>
      <c r="E346" s="26">
        <v>2219.1558571428573</v>
      </c>
      <c r="F346" s="26">
        <v>85.02</v>
      </c>
      <c r="G346" s="26">
        <v>77.42</v>
      </c>
      <c r="H346" s="26">
        <v>68.784300000000002</v>
      </c>
      <c r="I346" s="26">
        <v>-61.442</v>
      </c>
      <c r="J346" s="26">
        <v>50.703000000000003</v>
      </c>
      <c r="K346" s="26">
        <v>1422.885</v>
      </c>
      <c r="L346" s="26">
        <v>664.39700000000005</v>
      </c>
      <c r="M346" s="26">
        <v>443.16649999999998</v>
      </c>
    </row>
    <row r="347" spans="1:13" x14ac:dyDescent="0.3">
      <c r="A347" s="70" t="s">
        <v>433</v>
      </c>
      <c r="B347" s="71">
        <v>25657401</v>
      </c>
      <c r="C347" s="26">
        <v>4829.609428571428</v>
      </c>
      <c r="D347" s="26">
        <v>5179.652714285714</v>
      </c>
      <c r="E347" s="26">
        <v>2159.2479999999996</v>
      </c>
      <c r="F347" s="26">
        <v>-1251.24</v>
      </c>
      <c r="G347" s="26">
        <v>60.509</v>
      </c>
      <c r="H347" s="26">
        <v>20.04158</v>
      </c>
      <c r="I347" s="26">
        <v>-5.3129999999999997</v>
      </c>
      <c r="J347" s="26">
        <v>11.99</v>
      </c>
      <c r="K347" s="26">
        <v>265.89438999999999</v>
      </c>
      <c r="L347" s="26">
        <v>198.834</v>
      </c>
      <c r="M347" s="26">
        <v>40.481360000000002</v>
      </c>
    </row>
    <row r="348" spans="1:13" x14ac:dyDescent="0.3">
      <c r="A348" s="70" t="s">
        <v>434</v>
      </c>
      <c r="B348" s="71">
        <v>25657402</v>
      </c>
      <c r="C348" s="26">
        <v>7962.0928571428567</v>
      </c>
      <c r="D348" s="26">
        <v>3646.5847142857142</v>
      </c>
      <c r="E348" s="26">
        <v>2232.3307142857143</v>
      </c>
      <c r="F348" s="26">
        <v>53.991</v>
      </c>
      <c r="G348" s="26">
        <v>45.491999999999997</v>
      </c>
      <c r="H348" s="26">
        <v>77.239999999999995</v>
      </c>
      <c r="I348" s="26">
        <v>39.036000000000001</v>
      </c>
      <c r="J348" s="26">
        <v>49.006999999999998</v>
      </c>
      <c r="K348" s="26">
        <v>230.72</v>
      </c>
      <c r="L348" s="26">
        <v>174.44300000000001</v>
      </c>
      <c r="M348" s="26">
        <v>21.25</v>
      </c>
    </row>
    <row r="349" spans="1:13" x14ac:dyDescent="0.3">
      <c r="A349" s="70" t="s">
        <v>435</v>
      </c>
      <c r="B349" s="71">
        <v>25657413</v>
      </c>
      <c r="C349" s="26">
        <v>42320.451142857135</v>
      </c>
      <c r="D349" s="26">
        <v>43923.282285714282</v>
      </c>
      <c r="E349" s="26">
        <v>19503.43814285714</v>
      </c>
      <c r="F349" s="26">
        <v>26.13</v>
      </c>
      <c r="G349" s="26">
        <v>7.641</v>
      </c>
      <c r="H349" s="26">
        <v>5.85412</v>
      </c>
      <c r="I349" s="26">
        <v>150.023</v>
      </c>
      <c r="J349" s="26">
        <v>96.444999999999993</v>
      </c>
      <c r="K349" s="26">
        <v>253.279</v>
      </c>
      <c r="L349" s="26">
        <v>189.40600000000001</v>
      </c>
      <c r="M349" s="26">
        <v>39.237000000000002</v>
      </c>
    </row>
    <row r="350" spans="1:13" x14ac:dyDescent="0.3">
      <c r="A350" s="70" t="s">
        <v>436</v>
      </c>
      <c r="B350" s="71">
        <v>25657416</v>
      </c>
      <c r="C350" s="26">
        <v>14499.330857142857</v>
      </c>
      <c r="D350" s="26">
        <v>8797.9837142857123</v>
      </c>
      <c r="E350" s="26">
        <v>5546.01</v>
      </c>
      <c r="F350" s="26">
        <v>170.47800000000001</v>
      </c>
      <c r="G350" s="26">
        <v>65.954999999999998</v>
      </c>
      <c r="H350" s="26">
        <v>16.725999999999999</v>
      </c>
      <c r="I350" s="26">
        <v>38.576000000000001</v>
      </c>
      <c r="J350" s="26">
        <v>31.864000000000001</v>
      </c>
      <c r="K350" s="26">
        <v>264.80900000000003</v>
      </c>
      <c r="L350" s="26">
        <v>174.78800000000001</v>
      </c>
      <c r="M350" s="26">
        <v>381.94</v>
      </c>
    </row>
    <row r="351" spans="1:13" x14ac:dyDescent="0.3">
      <c r="A351" s="70" t="s">
        <v>437</v>
      </c>
      <c r="B351" s="71">
        <v>25657419</v>
      </c>
      <c r="C351" s="26">
        <v>2564.0031168471746</v>
      </c>
      <c r="D351" s="26">
        <v>2851.8776887816966</v>
      </c>
      <c r="E351" s="26">
        <v>1280.5595714285712</v>
      </c>
      <c r="F351" s="26">
        <v>43.834000000000003</v>
      </c>
      <c r="G351" s="26">
        <v>38.752000000000002</v>
      </c>
      <c r="H351" s="26">
        <v>29.643619999999999</v>
      </c>
      <c r="I351" s="26">
        <v>19.963000000000001</v>
      </c>
      <c r="J351" s="26">
        <v>24.939</v>
      </c>
      <c r="K351" s="26">
        <v>299.39400000000001</v>
      </c>
      <c r="L351" s="26">
        <v>268.185</v>
      </c>
      <c r="M351" s="26">
        <v>40.435000000000002</v>
      </c>
    </row>
    <row r="352" spans="1:13" x14ac:dyDescent="0.3">
      <c r="A352" s="70" t="s">
        <v>438</v>
      </c>
      <c r="B352" s="71">
        <v>25657420</v>
      </c>
      <c r="C352" s="26">
        <v>4479.5249999999996</v>
      </c>
      <c r="D352" s="26">
        <v>4723.8102857142858</v>
      </c>
      <c r="E352" s="26">
        <v>1932.9121122290303</v>
      </c>
      <c r="F352" s="26">
        <v>77.125</v>
      </c>
      <c r="G352" s="26">
        <v>60.505000000000003</v>
      </c>
      <c r="H352" s="26">
        <v>53.396999999999998</v>
      </c>
      <c r="I352" s="26">
        <v>21.52617</v>
      </c>
      <c r="J352" s="26">
        <v>25.681000000000001</v>
      </c>
      <c r="K352" s="26">
        <v>482.23</v>
      </c>
      <c r="L352" s="26">
        <v>398.18700000000001</v>
      </c>
      <c r="M352" s="26">
        <v>115.54600000000001</v>
      </c>
    </row>
    <row r="353" spans="1:13" x14ac:dyDescent="0.3">
      <c r="A353" s="70" t="s">
        <v>439</v>
      </c>
      <c r="B353" s="71">
        <v>25657422</v>
      </c>
      <c r="C353" s="26">
        <v>6788.5907142857131</v>
      </c>
      <c r="D353" s="26">
        <v>7565.6579137711506</v>
      </c>
      <c r="E353" s="26">
        <v>2257.2851428571425</v>
      </c>
      <c r="F353" s="26">
        <v>382.11599999999999</v>
      </c>
      <c r="G353" s="26">
        <v>263.82499999999999</v>
      </c>
      <c r="H353" s="26">
        <v>229.32417000000001</v>
      </c>
      <c r="I353" s="26">
        <v>62.5</v>
      </c>
      <c r="J353" s="26">
        <v>127.77200000000001</v>
      </c>
      <c r="K353" s="26">
        <v>494.04700000000003</v>
      </c>
      <c r="L353" s="26">
        <v>423.90899999999999</v>
      </c>
      <c r="M353" s="26">
        <v>114.83499999999999</v>
      </c>
    </row>
    <row r="354" spans="1:13" x14ac:dyDescent="0.3">
      <c r="A354" s="70" t="s">
        <v>440</v>
      </c>
      <c r="B354" s="71">
        <v>25657432</v>
      </c>
      <c r="C354" s="26">
        <v>5311.8598571428565</v>
      </c>
      <c r="D354" s="26">
        <v>5112.8581428571424</v>
      </c>
      <c r="E354" s="26">
        <v>2390.9001428571423</v>
      </c>
      <c r="F354" s="26">
        <v>29.652000000000001</v>
      </c>
      <c r="G354" s="26">
        <v>58.625999999999998</v>
      </c>
      <c r="H354" s="26">
        <v>45.299010000000003</v>
      </c>
      <c r="I354" s="26">
        <v>23.9</v>
      </c>
      <c r="J354" s="26">
        <v>39.149000000000001</v>
      </c>
      <c r="K354" s="26">
        <v>246.565</v>
      </c>
      <c r="L354" s="26">
        <v>98.778999999999996</v>
      </c>
      <c r="M354" s="26">
        <v>105.5583</v>
      </c>
    </row>
    <row r="355" spans="1:13" x14ac:dyDescent="0.3">
      <c r="A355" s="70" t="s">
        <v>441</v>
      </c>
      <c r="B355" s="71">
        <v>25657435</v>
      </c>
      <c r="C355" s="26">
        <v>5598.2718571428568</v>
      </c>
      <c r="D355" s="26">
        <v>5975.3724285714279</v>
      </c>
      <c r="E355" s="26">
        <v>3214.3725714285715</v>
      </c>
      <c r="F355" s="26">
        <v>56.561999999999998</v>
      </c>
      <c r="G355" s="26">
        <v>46.475999999999999</v>
      </c>
      <c r="H355" s="26">
        <v>24.730640000000001</v>
      </c>
      <c r="I355" s="26">
        <v>-44.305</v>
      </c>
      <c r="J355" s="26">
        <v>48.198</v>
      </c>
      <c r="K355" s="26">
        <v>224.92018999999999</v>
      </c>
      <c r="L355" s="26">
        <v>252.29599999999999</v>
      </c>
      <c r="M355" s="26">
        <v>46.079000000000001</v>
      </c>
    </row>
    <row r="356" spans="1:13" x14ac:dyDescent="0.3">
      <c r="A356" s="70" t="s">
        <v>442</v>
      </c>
      <c r="B356" s="71">
        <v>25657442</v>
      </c>
      <c r="C356" s="26">
        <v>6703.833285714285</v>
      </c>
      <c r="D356" s="26">
        <v>7072.1817142857135</v>
      </c>
      <c r="E356" s="26">
        <v>2680.0678571428566</v>
      </c>
      <c r="F356" s="26">
        <v>0.21199999999999999</v>
      </c>
      <c r="G356" s="26">
        <v>0.18</v>
      </c>
      <c r="H356" s="26">
        <v>14.384</v>
      </c>
      <c r="I356" s="26">
        <v>115.67100000000001</v>
      </c>
      <c r="J356" s="26">
        <v>167.864</v>
      </c>
      <c r="K356" s="26">
        <v>402.613</v>
      </c>
      <c r="L356" s="26">
        <v>372.98</v>
      </c>
      <c r="M356" s="26">
        <v>233.15299999999999</v>
      </c>
    </row>
    <row r="357" spans="1:13" x14ac:dyDescent="0.3">
      <c r="A357" s="70" t="s">
        <v>443</v>
      </c>
      <c r="B357" s="71">
        <v>25657444</v>
      </c>
      <c r="C357" s="26">
        <v>257166.2412304864</v>
      </c>
      <c r="D357" s="26">
        <v>287659.47221739619</v>
      </c>
      <c r="E357" s="26">
        <v>123290.76154546333</v>
      </c>
      <c r="F357" s="26">
        <v>342.93099999999998</v>
      </c>
      <c r="G357" s="26">
        <v>654.00699999999995</v>
      </c>
      <c r="H357" s="26">
        <v>707.28499999999997</v>
      </c>
      <c r="I357" s="26">
        <v>2889.078</v>
      </c>
      <c r="J357" s="26">
        <v>2447.0909999999999</v>
      </c>
      <c r="K357" s="26">
        <v>5815.7884599999998</v>
      </c>
      <c r="L357" s="26">
        <v>11209.309069999999</v>
      </c>
      <c r="M357" s="26">
        <v>7975.4483399999999</v>
      </c>
    </row>
    <row r="358" spans="1:13" x14ac:dyDescent="0.3">
      <c r="A358" s="70" t="s">
        <v>444</v>
      </c>
      <c r="B358" s="71">
        <v>25657447</v>
      </c>
      <c r="C358" s="26">
        <v>3155.9281428571421</v>
      </c>
      <c r="D358" s="26">
        <v>3105.0944285714281</v>
      </c>
      <c r="E358" s="26">
        <v>1785.322714285714</v>
      </c>
      <c r="F358" s="26">
        <v>30.844000000000001</v>
      </c>
      <c r="G358" s="26">
        <v>16.981999999999999</v>
      </c>
      <c r="H358" s="26">
        <v>28.123999999999999</v>
      </c>
      <c r="I358" s="26">
        <v>20.864000000000001</v>
      </c>
      <c r="J358" s="26">
        <v>36.671999999999997</v>
      </c>
      <c r="K358" s="26">
        <v>161.55799999999999</v>
      </c>
      <c r="L358" s="26">
        <v>143.81800000000001</v>
      </c>
      <c r="M358" s="26">
        <v>4.0279999999999996</v>
      </c>
    </row>
    <row r="359" spans="1:13" x14ac:dyDescent="0.3">
      <c r="A359" s="70" t="s">
        <v>445</v>
      </c>
      <c r="B359" s="71">
        <v>25657448</v>
      </c>
      <c r="C359" s="26">
        <v>6682.628999999999</v>
      </c>
      <c r="D359" s="26">
        <v>6609.3384285714274</v>
      </c>
      <c r="E359" s="26">
        <v>4738.3248571428567</v>
      </c>
      <c r="F359" s="26">
        <v>6.96</v>
      </c>
      <c r="G359" s="26">
        <v>25.605</v>
      </c>
      <c r="H359" s="26">
        <v>61.509</v>
      </c>
      <c r="I359" s="26">
        <v>47</v>
      </c>
      <c r="J359" s="26">
        <v>27.946000000000002</v>
      </c>
      <c r="K359" s="26">
        <v>259.23705000000001</v>
      </c>
      <c r="L359" s="26">
        <v>185.48500000000001</v>
      </c>
      <c r="M359" s="26">
        <v>13.754</v>
      </c>
    </row>
    <row r="360" spans="1:13" x14ac:dyDescent="0.2">
      <c r="C360" s="67"/>
      <c r="D360" s="72"/>
      <c r="E360" s="67"/>
      <c r="F360" s="67"/>
      <c r="G360" s="67"/>
      <c r="H360" s="67"/>
      <c r="I360" s="67"/>
      <c r="J360" s="67"/>
      <c r="K360" s="67"/>
      <c r="L360" s="67"/>
      <c r="M360" s="67"/>
    </row>
    <row r="361" spans="1:13" ht="17.25" customHeight="1" x14ac:dyDescent="0.2">
      <c r="A361" s="83" t="s">
        <v>521</v>
      </c>
      <c r="B361" s="8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</row>
    <row r="362" spans="1:13" x14ac:dyDescent="0.2"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</row>
    <row r="363" spans="1:13" x14ac:dyDescent="0.2">
      <c r="F363" s="67"/>
      <c r="G363" s="67"/>
      <c r="H363" s="67"/>
      <c r="I363" s="67"/>
      <c r="J363" s="67"/>
    </row>
    <row r="364" spans="1:13" x14ac:dyDescent="0.2"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</row>
    <row r="365" spans="1:13" x14ac:dyDescent="0.2">
      <c r="F365" s="23"/>
      <c r="G365" s="23"/>
      <c r="H365" s="23"/>
      <c r="I365" s="23"/>
      <c r="J365" s="23"/>
      <c r="K365" s="23"/>
    </row>
    <row r="366" spans="1:13" x14ac:dyDescent="0.2">
      <c r="C366" s="72"/>
    </row>
    <row r="368" spans="1:13" x14ac:dyDescent="0.2">
      <c r="C368" s="74"/>
    </row>
  </sheetData>
  <autoFilter ref="A5:U359" xr:uid="{00000000-0009-0000-0000-000005000000}"/>
  <mergeCells count="9">
    <mergeCell ref="A361:B361"/>
    <mergeCell ref="A1:M1"/>
    <mergeCell ref="L3:M3"/>
    <mergeCell ref="A4:A5"/>
    <mergeCell ref="B4:B5"/>
    <mergeCell ref="C4:E4"/>
    <mergeCell ref="F4:H4"/>
    <mergeCell ref="I4:J4"/>
    <mergeCell ref="K4:M4"/>
  </mergeCells>
  <pageMargins left="0.75" right="0.75" top="1" bottom="1" header="0.5" footer="0.5"/>
  <pageSetup paperSize="9" scale="36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МР(ГО) ИБР</vt:lpstr>
      <vt:lpstr>МР(ГО) ИНП</vt:lpstr>
      <vt:lpstr>ГП ИБР</vt:lpstr>
      <vt:lpstr>ГП ИНП</vt:lpstr>
      <vt:lpstr>СП ИБР</vt:lpstr>
      <vt:lpstr>СП ИНП</vt:lpstr>
      <vt:lpstr>'ГП ИБР'!Заголовки_для_печати</vt:lpstr>
      <vt:lpstr>'МР(ГО) ИБР'!Заголовки_для_печати</vt:lpstr>
      <vt:lpstr>'СП ИБР'!Заголовки_для_печати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А.В.;Ясевич С.Б.</dc:creator>
  <cp:lastModifiedBy>Бадмаева Е.Ц.</cp:lastModifiedBy>
  <cp:lastPrinted>2023-08-01T08:26:43Z</cp:lastPrinted>
  <dcterms:created xsi:type="dcterms:W3CDTF">2005-03-25T07:20:44Z</dcterms:created>
  <dcterms:modified xsi:type="dcterms:W3CDTF">2023-09-01T01:47:31Z</dcterms:modified>
</cp:coreProperties>
</file>